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80" windowHeight="11640" activeTab="1"/>
  </bookViews>
  <sheets>
    <sheet name="Diagrama1" sheetId="5" r:id="rId1"/>
    <sheet name="Lapas1" sheetId="1" r:id="rId2"/>
    <sheet name="Lapas2" sheetId="2" r:id="rId3"/>
    <sheet name="Lapas3" sheetId="3" r:id="rId4"/>
    <sheet name="Compatibility Report" sheetId="4" r:id="rId5"/>
  </sheets>
  <definedNames>
    <definedName name="_xlnm.Print_Area" localSheetId="1">Lapas1!$A$1:$Y$165</definedName>
    <definedName name="_xlnm.Print_Titles" localSheetId="1">Lapas1!$9:$11</definedName>
  </definedNames>
  <calcPr calcId="145621" concurrentCalc="0"/>
</workbook>
</file>

<file path=xl/calcChain.xml><?xml version="1.0" encoding="utf-8"?>
<calcChain xmlns="http://schemas.openxmlformats.org/spreadsheetml/2006/main">
  <c r="I169" i="1" l="1"/>
  <c r="J169" i="1"/>
  <c r="K169" i="1"/>
  <c r="L169" i="1"/>
  <c r="M169" i="1"/>
  <c r="N169" i="1"/>
  <c r="O169" i="1"/>
  <c r="P169" i="1"/>
  <c r="Q169" i="1"/>
  <c r="R169" i="1"/>
  <c r="S169" i="1"/>
  <c r="T169" i="1"/>
  <c r="U169" i="1"/>
  <c r="H169" i="1"/>
  <c r="I173" i="1"/>
  <c r="J173" i="1"/>
  <c r="K173" i="1"/>
  <c r="L173" i="1"/>
  <c r="M173" i="1"/>
  <c r="N173" i="1"/>
  <c r="O173" i="1"/>
  <c r="P173" i="1"/>
  <c r="Q173" i="1"/>
  <c r="R173" i="1"/>
  <c r="S173" i="1"/>
  <c r="T173" i="1"/>
  <c r="U173" i="1"/>
  <c r="H173" i="1"/>
  <c r="I172" i="1"/>
  <c r="J172" i="1"/>
  <c r="K172" i="1"/>
  <c r="L172" i="1"/>
  <c r="M172" i="1"/>
  <c r="N172" i="1"/>
  <c r="O172" i="1"/>
  <c r="P172" i="1"/>
  <c r="Q172" i="1"/>
  <c r="R172" i="1"/>
  <c r="S172" i="1"/>
  <c r="T172" i="1"/>
  <c r="U172" i="1"/>
  <c r="I174" i="1"/>
  <c r="J174" i="1"/>
  <c r="K174" i="1"/>
  <c r="L167" i="1"/>
  <c r="L170" i="1"/>
  <c r="L174" i="1"/>
  <c r="M167" i="1"/>
  <c r="M170" i="1"/>
  <c r="M174" i="1"/>
  <c r="N167" i="1"/>
  <c r="N174" i="1"/>
  <c r="O174" i="1"/>
  <c r="P174" i="1"/>
  <c r="Q174" i="1"/>
  <c r="R174" i="1"/>
  <c r="S174" i="1"/>
  <c r="T174" i="1"/>
  <c r="U174" i="1"/>
  <c r="H172" i="1"/>
  <c r="I171" i="1"/>
  <c r="J171" i="1"/>
  <c r="K171" i="1"/>
  <c r="L171" i="1"/>
  <c r="M171" i="1"/>
  <c r="N171" i="1"/>
  <c r="O171" i="1"/>
  <c r="P171" i="1"/>
  <c r="Q171" i="1"/>
  <c r="R171" i="1"/>
  <c r="S171" i="1"/>
  <c r="T171" i="1"/>
  <c r="U171" i="1"/>
  <c r="H171" i="1"/>
  <c r="I170" i="1"/>
  <c r="J170" i="1"/>
  <c r="K170" i="1"/>
  <c r="N170" i="1"/>
  <c r="O170" i="1"/>
  <c r="P170" i="1"/>
  <c r="Q170" i="1"/>
  <c r="R170" i="1"/>
  <c r="S170" i="1"/>
  <c r="T170" i="1"/>
  <c r="U170" i="1"/>
  <c r="I168" i="1"/>
  <c r="J168" i="1"/>
  <c r="K168" i="1"/>
  <c r="L168" i="1"/>
  <c r="M168" i="1"/>
  <c r="N168" i="1"/>
  <c r="O168" i="1"/>
  <c r="P168" i="1"/>
  <c r="Q168" i="1"/>
  <c r="R168" i="1"/>
  <c r="S168" i="1"/>
  <c r="T168" i="1"/>
  <c r="U168" i="1"/>
  <c r="H168" i="1"/>
  <c r="I167" i="1"/>
  <c r="J167" i="1"/>
  <c r="K167" i="1"/>
  <c r="O167" i="1"/>
  <c r="P167" i="1"/>
  <c r="Q167" i="1"/>
  <c r="R167" i="1"/>
  <c r="S167" i="1"/>
  <c r="T167" i="1"/>
  <c r="U167" i="1"/>
  <c r="H167" i="1"/>
  <c r="I165" i="1"/>
  <c r="J165" i="1"/>
  <c r="K165" i="1"/>
  <c r="L153" i="1"/>
  <c r="L154" i="1"/>
  <c r="L20" i="1"/>
  <c r="L92" i="1"/>
  <c r="L93" i="1"/>
  <c r="L98" i="1"/>
  <c r="L99" i="1"/>
  <c r="L131" i="1"/>
  <c r="L128" i="1"/>
  <c r="L132" i="1"/>
  <c r="L155" i="1"/>
  <c r="L160" i="1"/>
  <c r="L162" i="1"/>
  <c r="L163" i="1"/>
  <c r="L164" i="1"/>
  <c r="L165" i="1"/>
  <c r="M153" i="1"/>
  <c r="M154" i="1"/>
  <c r="M20" i="1"/>
  <c r="M92" i="1"/>
  <c r="M93" i="1"/>
  <c r="M98" i="1"/>
  <c r="M99" i="1"/>
  <c r="M131" i="1"/>
  <c r="M128" i="1"/>
  <c r="M132" i="1"/>
  <c r="M155" i="1"/>
  <c r="M160" i="1"/>
  <c r="M162" i="1"/>
  <c r="M163" i="1"/>
  <c r="M164" i="1"/>
  <c r="M165" i="1"/>
  <c r="N128" i="1"/>
  <c r="N132" i="1"/>
  <c r="N155" i="1"/>
  <c r="N165" i="1"/>
  <c r="O153" i="1"/>
  <c r="O154" i="1"/>
  <c r="O155" i="1"/>
  <c r="O165" i="1"/>
  <c r="P165" i="1"/>
  <c r="Q165" i="1"/>
  <c r="R165" i="1"/>
  <c r="S165" i="1"/>
  <c r="T165" i="1"/>
  <c r="U165" i="1"/>
  <c r="H165" i="1"/>
  <c r="I164" i="1"/>
  <c r="J164" i="1"/>
  <c r="K164" i="1"/>
  <c r="N164" i="1"/>
  <c r="O164" i="1"/>
  <c r="P164" i="1"/>
  <c r="Q164" i="1"/>
  <c r="R164" i="1"/>
  <c r="S164" i="1"/>
  <c r="T164" i="1"/>
  <c r="U164" i="1"/>
  <c r="I163" i="1"/>
  <c r="J163" i="1"/>
  <c r="K163" i="1"/>
  <c r="N163" i="1"/>
  <c r="O163" i="1"/>
  <c r="P163" i="1"/>
  <c r="Q163" i="1"/>
  <c r="R163" i="1"/>
  <c r="S163" i="1"/>
  <c r="T163" i="1"/>
  <c r="U163" i="1"/>
  <c r="H163" i="1"/>
  <c r="I155" i="1"/>
  <c r="J155" i="1"/>
  <c r="K155" i="1"/>
  <c r="P155" i="1"/>
  <c r="Q155" i="1"/>
  <c r="R155" i="1"/>
  <c r="S155" i="1"/>
  <c r="T155" i="1"/>
  <c r="U155" i="1"/>
  <c r="H155" i="1"/>
  <c r="I154" i="1"/>
  <c r="J154" i="1"/>
  <c r="K154" i="1"/>
  <c r="N154" i="1"/>
  <c r="P154" i="1"/>
  <c r="Q154" i="1"/>
  <c r="R154" i="1"/>
  <c r="S154" i="1"/>
  <c r="T154" i="1"/>
  <c r="U154" i="1"/>
  <c r="H154" i="1"/>
  <c r="I132" i="1"/>
  <c r="J132" i="1"/>
  <c r="K132" i="1"/>
  <c r="O132" i="1"/>
  <c r="P132" i="1"/>
  <c r="Q132" i="1"/>
  <c r="R132" i="1"/>
  <c r="S132" i="1"/>
  <c r="T132" i="1"/>
  <c r="U132" i="1"/>
  <c r="H132" i="1"/>
  <c r="I99" i="1"/>
  <c r="J99" i="1"/>
  <c r="K99" i="1"/>
  <c r="N99" i="1"/>
  <c r="O99" i="1"/>
  <c r="P99" i="1"/>
  <c r="Q99" i="1"/>
  <c r="R99" i="1"/>
  <c r="S99" i="1"/>
  <c r="T99" i="1"/>
  <c r="U99" i="1"/>
  <c r="H99" i="1"/>
  <c r="I93" i="1"/>
  <c r="J93" i="1"/>
  <c r="K93" i="1"/>
  <c r="N93" i="1"/>
  <c r="O93" i="1"/>
  <c r="P93" i="1"/>
  <c r="Q93" i="1"/>
  <c r="R93" i="1"/>
  <c r="S93" i="1"/>
  <c r="T93" i="1"/>
  <c r="U93" i="1"/>
  <c r="H93" i="1"/>
  <c r="X58" i="1"/>
  <c r="Y58" i="1"/>
  <c r="W58" i="1"/>
  <c r="X55" i="1"/>
  <c r="Y55" i="1"/>
  <c r="W55" i="1"/>
  <c r="I58" i="1"/>
  <c r="J58" i="1"/>
  <c r="K58" i="1"/>
  <c r="L58" i="1"/>
  <c r="M58" i="1"/>
  <c r="N58" i="1"/>
  <c r="O58" i="1"/>
  <c r="P58" i="1"/>
  <c r="Q58" i="1"/>
  <c r="R58" i="1"/>
  <c r="S58" i="1"/>
  <c r="T58" i="1"/>
  <c r="U58" i="1"/>
  <c r="H58" i="1"/>
  <c r="I55" i="1"/>
  <c r="J55" i="1"/>
  <c r="K55" i="1"/>
  <c r="L55" i="1"/>
  <c r="M55" i="1"/>
  <c r="N55" i="1"/>
  <c r="O55" i="1"/>
  <c r="P55" i="1"/>
  <c r="Q55" i="1"/>
  <c r="R55" i="1"/>
  <c r="S55" i="1"/>
  <c r="T55" i="1"/>
  <c r="U55" i="1"/>
  <c r="H55" i="1"/>
  <c r="X68" i="1"/>
  <c r="Y68" i="1"/>
  <c r="W68" i="1"/>
  <c r="I68" i="1"/>
  <c r="J68" i="1"/>
  <c r="K68" i="1"/>
  <c r="L68" i="1"/>
  <c r="M68" i="1"/>
  <c r="N68" i="1"/>
  <c r="O68" i="1"/>
  <c r="P68" i="1"/>
  <c r="Q68" i="1"/>
  <c r="R68" i="1"/>
  <c r="S68" i="1"/>
  <c r="T68" i="1"/>
  <c r="U68" i="1"/>
  <c r="H68" i="1"/>
  <c r="I48" i="1"/>
  <c r="J48" i="1"/>
  <c r="K48" i="1"/>
  <c r="L48" i="1"/>
  <c r="M48" i="1"/>
  <c r="N48" i="1"/>
  <c r="O48" i="1"/>
  <c r="P48" i="1"/>
  <c r="Q48" i="1"/>
  <c r="R48" i="1"/>
  <c r="S48" i="1"/>
  <c r="T48" i="1"/>
  <c r="U48" i="1"/>
  <c r="H48" i="1"/>
  <c r="X48" i="1"/>
  <c r="Y48" i="1"/>
  <c r="W48" i="1"/>
  <c r="I74" i="1"/>
  <c r="J74" i="1"/>
  <c r="K74" i="1"/>
  <c r="L74" i="1"/>
  <c r="M74" i="1"/>
  <c r="N74" i="1"/>
  <c r="O74" i="1"/>
  <c r="P74" i="1"/>
  <c r="Q74" i="1"/>
  <c r="R74" i="1"/>
  <c r="S74" i="1"/>
  <c r="T74" i="1"/>
  <c r="U74" i="1"/>
  <c r="H74" i="1"/>
  <c r="X74" i="1"/>
  <c r="Y74" i="1"/>
  <c r="W74" i="1"/>
  <c r="I71" i="1"/>
  <c r="J71" i="1"/>
  <c r="K71" i="1"/>
  <c r="L71" i="1"/>
  <c r="M71" i="1"/>
  <c r="N71" i="1"/>
  <c r="O71" i="1"/>
  <c r="P71" i="1"/>
  <c r="Q71" i="1"/>
  <c r="R71" i="1"/>
  <c r="S71" i="1"/>
  <c r="T71" i="1"/>
  <c r="U71" i="1"/>
  <c r="H71" i="1"/>
  <c r="X71" i="1"/>
  <c r="Y71" i="1"/>
  <c r="W71" i="1"/>
  <c r="X64" i="1"/>
  <c r="Y64" i="1"/>
  <c r="W64" i="1"/>
  <c r="I64" i="1"/>
  <c r="J64" i="1"/>
  <c r="K64" i="1"/>
  <c r="L64" i="1"/>
  <c r="M64" i="1"/>
  <c r="N64" i="1"/>
  <c r="O64" i="1"/>
  <c r="P64" i="1"/>
  <c r="Q64" i="1"/>
  <c r="R64" i="1"/>
  <c r="S64" i="1"/>
  <c r="T64" i="1"/>
  <c r="U64" i="1"/>
  <c r="H64" i="1"/>
  <c r="X77" i="1"/>
  <c r="Y77" i="1"/>
  <c r="W77" i="1"/>
  <c r="I77" i="1"/>
  <c r="J77" i="1"/>
  <c r="K77" i="1"/>
  <c r="L77" i="1"/>
  <c r="M77" i="1"/>
  <c r="N77" i="1"/>
  <c r="O77" i="1"/>
  <c r="P77" i="1"/>
  <c r="Q77" i="1"/>
  <c r="R77" i="1"/>
  <c r="S77" i="1"/>
  <c r="T77" i="1"/>
  <c r="U77" i="1"/>
  <c r="H77" i="1"/>
  <c r="I80" i="1"/>
  <c r="J80" i="1"/>
  <c r="K80" i="1"/>
  <c r="L80" i="1"/>
  <c r="M80" i="1"/>
  <c r="N80" i="1"/>
  <c r="O80" i="1"/>
  <c r="P80" i="1"/>
  <c r="Q80" i="1"/>
  <c r="R80" i="1"/>
  <c r="S80" i="1"/>
  <c r="T80" i="1"/>
  <c r="U80" i="1"/>
  <c r="H80" i="1"/>
  <c r="X80" i="1"/>
  <c r="Y80" i="1"/>
  <c r="W80" i="1"/>
  <c r="H170" i="1"/>
  <c r="H174" i="1"/>
  <c r="Q153" i="1"/>
  <c r="M135" i="1"/>
  <c r="M138" i="1"/>
  <c r="M141" i="1"/>
  <c r="M144" i="1"/>
  <c r="M146" i="1"/>
  <c r="M148" i="1"/>
  <c r="M150" i="1"/>
  <c r="M45" i="1"/>
  <c r="M23" i="1"/>
  <c r="M26" i="1"/>
  <c r="M29" i="1"/>
  <c r="M33" i="1"/>
  <c r="M36" i="1"/>
  <c r="M39" i="1"/>
  <c r="M42" i="1"/>
  <c r="M52" i="1"/>
  <c r="M61" i="1"/>
  <c r="M84" i="1"/>
  <c r="M87" i="1"/>
  <c r="M90" i="1"/>
  <c r="M96" i="1"/>
  <c r="M103" i="1"/>
  <c r="M107" i="1"/>
  <c r="M111" i="1"/>
  <c r="M114" i="1"/>
  <c r="M118" i="1"/>
  <c r="M121" i="1"/>
  <c r="M124" i="1"/>
  <c r="N20" i="1"/>
  <c r="N23" i="1"/>
  <c r="N26" i="1"/>
  <c r="N29" i="1"/>
  <c r="N33" i="1"/>
  <c r="N36" i="1"/>
  <c r="N39" i="1"/>
  <c r="N42" i="1"/>
  <c r="N45" i="1"/>
  <c r="N52" i="1"/>
  <c r="N61" i="1"/>
  <c r="N84" i="1"/>
  <c r="N87" i="1"/>
  <c r="N90" i="1"/>
  <c r="N92" i="1"/>
  <c r="N98" i="1"/>
  <c r="N96" i="1"/>
  <c r="N103" i="1"/>
  <c r="N107" i="1"/>
  <c r="N111" i="1"/>
  <c r="N114" i="1"/>
  <c r="N118" i="1"/>
  <c r="N121" i="1"/>
  <c r="N124" i="1"/>
  <c r="N131" i="1"/>
  <c r="N135" i="1"/>
  <c r="N138" i="1"/>
  <c r="N141" i="1"/>
  <c r="N144" i="1"/>
  <c r="N146" i="1"/>
  <c r="N148" i="1"/>
  <c r="N150" i="1"/>
  <c r="N153" i="1"/>
  <c r="O20" i="1"/>
  <c r="O23" i="1"/>
  <c r="O26" i="1"/>
  <c r="O29" i="1"/>
  <c r="O33" i="1"/>
  <c r="O36" i="1"/>
  <c r="O39" i="1"/>
  <c r="O42" i="1"/>
  <c r="O45" i="1"/>
  <c r="O52" i="1"/>
  <c r="O61" i="1"/>
  <c r="O84" i="1"/>
  <c r="O87" i="1"/>
  <c r="O90" i="1"/>
  <c r="O92" i="1"/>
  <c r="O98" i="1"/>
  <c r="O96" i="1"/>
  <c r="O103" i="1"/>
  <c r="O107" i="1"/>
  <c r="O111" i="1"/>
  <c r="O114" i="1"/>
  <c r="O118" i="1"/>
  <c r="O121" i="1"/>
  <c r="O124" i="1"/>
  <c r="O128" i="1"/>
  <c r="O131" i="1"/>
  <c r="O135" i="1"/>
  <c r="O138" i="1"/>
  <c r="O141" i="1"/>
  <c r="O144" i="1"/>
  <c r="O146" i="1"/>
  <c r="O148" i="1"/>
  <c r="O150" i="1"/>
  <c r="P20" i="1"/>
  <c r="P23" i="1"/>
  <c r="P26" i="1"/>
  <c r="P29" i="1"/>
  <c r="P33" i="1"/>
  <c r="P36" i="1"/>
  <c r="P39" i="1"/>
  <c r="P42" i="1"/>
  <c r="P45" i="1"/>
  <c r="P52" i="1"/>
  <c r="P61" i="1"/>
  <c r="P84" i="1"/>
  <c r="P87" i="1"/>
  <c r="P90" i="1"/>
  <c r="P92" i="1"/>
  <c r="P98" i="1"/>
  <c r="P96" i="1"/>
  <c r="P103" i="1"/>
  <c r="P107" i="1"/>
  <c r="P111" i="1"/>
  <c r="P114" i="1"/>
  <c r="P118" i="1"/>
  <c r="P121" i="1"/>
  <c r="P124" i="1"/>
  <c r="P128" i="1"/>
  <c r="P131" i="1"/>
  <c r="P135" i="1"/>
  <c r="P138" i="1"/>
  <c r="P141" i="1"/>
  <c r="P144" i="1"/>
  <c r="P146" i="1"/>
  <c r="P148" i="1"/>
  <c r="P150" i="1"/>
  <c r="P153" i="1"/>
  <c r="Q135" i="1"/>
  <c r="Q138" i="1"/>
  <c r="Q141" i="1"/>
  <c r="Q144" i="1"/>
  <c r="Q146" i="1"/>
  <c r="Q148" i="1"/>
  <c r="Q150" i="1"/>
  <c r="Q20" i="1"/>
  <c r="Q23" i="1"/>
  <c r="Q26" i="1"/>
  <c r="Q29" i="1"/>
  <c r="Q33" i="1"/>
  <c r="Q36" i="1"/>
  <c r="Q39" i="1"/>
  <c r="Q42" i="1"/>
  <c r="Q45" i="1"/>
  <c r="Q52" i="1"/>
  <c r="Q61" i="1"/>
  <c r="Q84" i="1"/>
  <c r="Q87" i="1"/>
  <c r="Q90" i="1"/>
  <c r="Q92" i="1"/>
  <c r="Q98" i="1"/>
  <c r="Q96" i="1"/>
  <c r="Q103" i="1"/>
  <c r="Q107" i="1"/>
  <c r="Q111" i="1"/>
  <c r="Q114" i="1"/>
  <c r="Q118" i="1"/>
  <c r="Q121" i="1"/>
  <c r="Q124" i="1"/>
  <c r="Q128" i="1"/>
  <c r="Q131" i="1"/>
  <c r="R20" i="1"/>
  <c r="R23" i="1"/>
  <c r="R26" i="1"/>
  <c r="R29" i="1"/>
  <c r="R33" i="1"/>
  <c r="R36" i="1"/>
  <c r="R39" i="1"/>
  <c r="R42" i="1"/>
  <c r="R45" i="1"/>
  <c r="R52" i="1"/>
  <c r="R61" i="1"/>
  <c r="R84" i="1"/>
  <c r="R87" i="1"/>
  <c r="R90" i="1"/>
  <c r="R92" i="1"/>
  <c r="R98" i="1"/>
  <c r="R96" i="1"/>
  <c r="R103" i="1"/>
  <c r="R107" i="1"/>
  <c r="R111" i="1"/>
  <c r="R114" i="1"/>
  <c r="R118" i="1"/>
  <c r="R121" i="1"/>
  <c r="R124" i="1"/>
  <c r="R128" i="1"/>
  <c r="R131" i="1"/>
  <c r="R135" i="1"/>
  <c r="R138" i="1"/>
  <c r="R141" i="1"/>
  <c r="R144" i="1"/>
  <c r="R146" i="1"/>
  <c r="R148" i="1"/>
  <c r="R150" i="1"/>
  <c r="R153" i="1"/>
  <c r="S153" i="1"/>
  <c r="S135" i="1"/>
  <c r="S138" i="1"/>
  <c r="S141" i="1"/>
  <c r="S144" i="1"/>
  <c r="S146" i="1"/>
  <c r="S148" i="1"/>
  <c r="S150" i="1"/>
  <c r="S128" i="1"/>
  <c r="S103" i="1"/>
  <c r="S107" i="1"/>
  <c r="S111" i="1"/>
  <c r="S114" i="1"/>
  <c r="S118" i="1"/>
  <c r="S121" i="1"/>
  <c r="S124" i="1"/>
  <c r="S131" i="1"/>
  <c r="S20" i="1"/>
  <c r="S23" i="1"/>
  <c r="S26" i="1"/>
  <c r="S29" i="1"/>
  <c r="S33" i="1"/>
  <c r="S36" i="1"/>
  <c r="S39" i="1"/>
  <c r="S42" i="1"/>
  <c r="S45" i="1"/>
  <c r="S52" i="1"/>
  <c r="S61" i="1"/>
  <c r="S84" i="1"/>
  <c r="S87" i="1"/>
  <c r="S90" i="1"/>
  <c r="S92" i="1"/>
  <c r="S98" i="1"/>
  <c r="S96" i="1"/>
  <c r="T20" i="1"/>
  <c r="T23" i="1"/>
  <c r="T26" i="1"/>
  <c r="T29" i="1"/>
  <c r="T33" i="1"/>
  <c r="T36" i="1"/>
  <c r="T39" i="1"/>
  <c r="T42" i="1"/>
  <c r="T45" i="1"/>
  <c r="T52" i="1"/>
  <c r="T61" i="1"/>
  <c r="T84" i="1"/>
  <c r="T87" i="1"/>
  <c r="T90" i="1"/>
  <c r="T92" i="1"/>
  <c r="T98" i="1"/>
  <c r="T96" i="1"/>
  <c r="T103" i="1"/>
  <c r="T107" i="1"/>
  <c r="T111" i="1"/>
  <c r="T114" i="1"/>
  <c r="T118" i="1"/>
  <c r="T121" i="1"/>
  <c r="T124" i="1"/>
  <c r="T128" i="1"/>
  <c r="T131" i="1"/>
  <c r="T135" i="1"/>
  <c r="T138" i="1"/>
  <c r="T141" i="1"/>
  <c r="T144" i="1"/>
  <c r="T146" i="1"/>
  <c r="T148" i="1"/>
  <c r="T150" i="1"/>
  <c r="T153" i="1"/>
  <c r="U20" i="1"/>
  <c r="U23" i="1"/>
  <c r="U26" i="1"/>
  <c r="U29" i="1"/>
  <c r="U33" i="1"/>
  <c r="U36" i="1"/>
  <c r="U39" i="1"/>
  <c r="U42" i="1"/>
  <c r="U45" i="1"/>
  <c r="U52" i="1"/>
  <c r="U61" i="1"/>
  <c r="U84" i="1"/>
  <c r="U87" i="1"/>
  <c r="U90" i="1"/>
  <c r="U92" i="1"/>
  <c r="U98" i="1"/>
  <c r="U96" i="1"/>
  <c r="U103" i="1"/>
  <c r="U107" i="1"/>
  <c r="U111" i="1"/>
  <c r="U114" i="1"/>
  <c r="U118" i="1"/>
  <c r="U121" i="1"/>
  <c r="U124" i="1"/>
  <c r="U128" i="1"/>
  <c r="U131" i="1"/>
  <c r="U135" i="1"/>
  <c r="U138" i="1"/>
  <c r="U141" i="1"/>
  <c r="U144" i="1"/>
  <c r="U146" i="1"/>
  <c r="U148" i="1"/>
  <c r="U150" i="1"/>
  <c r="U153" i="1"/>
  <c r="L45" i="1"/>
  <c r="L23" i="1"/>
  <c r="L26" i="1"/>
  <c r="L29" i="1"/>
  <c r="L33" i="1"/>
  <c r="L36" i="1"/>
  <c r="L39" i="1"/>
  <c r="L42" i="1"/>
  <c r="L52" i="1"/>
  <c r="L61" i="1"/>
  <c r="L84" i="1"/>
  <c r="L87" i="1"/>
  <c r="L90" i="1"/>
  <c r="L96" i="1"/>
  <c r="L103" i="1"/>
  <c r="L107" i="1"/>
  <c r="L111" i="1"/>
  <c r="L114" i="1"/>
  <c r="L118" i="1"/>
  <c r="L121" i="1"/>
  <c r="L124" i="1"/>
  <c r="L135" i="1"/>
  <c r="L138" i="1"/>
  <c r="L141" i="1"/>
  <c r="L144" i="1"/>
  <c r="L146" i="1"/>
  <c r="L148" i="1"/>
  <c r="L150" i="1"/>
  <c r="I92" i="1"/>
  <c r="J92" i="1"/>
  <c r="K92" i="1"/>
  <c r="I90" i="1"/>
  <c r="J90" i="1"/>
  <c r="K90" i="1"/>
  <c r="I87" i="1"/>
  <c r="J87" i="1"/>
  <c r="K87" i="1"/>
  <c r="I61" i="1"/>
  <c r="J61" i="1"/>
  <c r="K61" i="1"/>
  <c r="I52" i="1"/>
  <c r="J52" i="1"/>
  <c r="K52" i="1"/>
  <c r="I45" i="1"/>
  <c r="J45" i="1"/>
  <c r="K45" i="1"/>
  <c r="I42" i="1"/>
  <c r="J42" i="1"/>
  <c r="K42" i="1"/>
  <c r="I39" i="1"/>
  <c r="J39" i="1"/>
  <c r="K39" i="1"/>
  <c r="I36" i="1"/>
  <c r="J36" i="1"/>
  <c r="K36" i="1"/>
  <c r="I33" i="1"/>
  <c r="J33" i="1"/>
  <c r="K33" i="1"/>
  <c r="I29" i="1"/>
  <c r="J29" i="1"/>
  <c r="K29" i="1"/>
  <c r="I26" i="1"/>
  <c r="J26" i="1"/>
  <c r="K26" i="1"/>
  <c r="I23" i="1"/>
  <c r="J23" i="1"/>
  <c r="K23" i="1"/>
  <c r="I20" i="1"/>
  <c r="J20" i="1"/>
  <c r="K20" i="1"/>
  <c r="X61" i="1"/>
  <c r="Y61" i="1"/>
  <c r="W61" i="1"/>
  <c r="H61" i="1"/>
  <c r="X84" i="1"/>
  <c r="Y84" i="1"/>
  <c r="W84" i="1"/>
  <c r="I84" i="1"/>
  <c r="J84" i="1"/>
  <c r="K84" i="1"/>
  <c r="H84" i="1"/>
  <c r="X87" i="1"/>
  <c r="Y87" i="1"/>
  <c r="W87" i="1"/>
  <c r="H87" i="1"/>
  <c r="I114" i="1"/>
  <c r="J114" i="1"/>
  <c r="K114" i="1"/>
  <c r="H114" i="1"/>
  <c r="X114" i="1"/>
  <c r="Y114" i="1"/>
  <c r="W114" i="1"/>
  <c r="I103" i="1"/>
  <c r="J103" i="1"/>
  <c r="J128" i="1"/>
  <c r="J107" i="1"/>
  <c r="J111" i="1"/>
  <c r="J118" i="1"/>
  <c r="J121" i="1"/>
  <c r="J124" i="1"/>
  <c r="J131" i="1"/>
  <c r="K103" i="1"/>
  <c r="J160" i="1"/>
  <c r="J162" i="1"/>
  <c r="N160" i="1"/>
  <c r="N162" i="1"/>
  <c r="R160" i="1"/>
  <c r="R162" i="1"/>
  <c r="I160" i="1"/>
  <c r="I162" i="1"/>
  <c r="Q160" i="1"/>
  <c r="Q162" i="1"/>
  <c r="U160" i="1"/>
  <c r="U162" i="1"/>
  <c r="K162" i="1"/>
  <c r="O162" i="1"/>
  <c r="P162" i="1"/>
  <c r="S162" i="1"/>
  <c r="T162" i="1"/>
  <c r="K160" i="1"/>
  <c r="O160" i="1"/>
  <c r="P160" i="1"/>
  <c r="S160" i="1"/>
  <c r="T160" i="1"/>
  <c r="H160" i="1"/>
  <c r="I153" i="1"/>
  <c r="J153" i="1"/>
  <c r="K153" i="1"/>
  <c r="H153" i="1"/>
  <c r="I150" i="1"/>
  <c r="J150" i="1"/>
  <c r="K150" i="1"/>
  <c r="I148" i="1"/>
  <c r="J148" i="1"/>
  <c r="K148" i="1"/>
  <c r="I146" i="1"/>
  <c r="J146" i="1"/>
  <c r="K146" i="1"/>
  <c r="I144" i="1"/>
  <c r="J144" i="1"/>
  <c r="K144" i="1"/>
  <c r="I141" i="1"/>
  <c r="J141" i="1"/>
  <c r="K141" i="1"/>
  <c r="I138" i="1"/>
  <c r="I135" i="1"/>
  <c r="J138" i="1"/>
  <c r="J135" i="1"/>
  <c r="K138" i="1"/>
  <c r="K135" i="1"/>
  <c r="I131" i="1"/>
  <c r="K131" i="1"/>
  <c r="I128" i="1"/>
  <c r="K128" i="1"/>
  <c r="I124" i="1"/>
  <c r="K124" i="1"/>
  <c r="I121" i="1"/>
  <c r="K121" i="1"/>
  <c r="I118" i="1"/>
  <c r="K118" i="1"/>
  <c r="I111" i="1"/>
  <c r="K111" i="1"/>
  <c r="H111" i="1"/>
  <c r="H103" i="1"/>
  <c r="H107" i="1"/>
  <c r="H118" i="1"/>
  <c r="H121" i="1"/>
  <c r="H124" i="1"/>
  <c r="H128" i="1"/>
  <c r="H131" i="1"/>
  <c r="I98" i="1"/>
  <c r="J98" i="1"/>
  <c r="J96" i="1"/>
  <c r="K98" i="1"/>
  <c r="H98" i="1"/>
  <c r="I96" i="1"/>
  <c r="K96" i="1"/>
  <c r="H92" i="1"/>
  <c r="I107" i="1"/>
  <c r="K107" i="1"/>
  <c r="H20" i="1"/>
  <c r="H23" i="1"/>
  <c r="H26" i="1"/>
  <c r="H29" i="1"/>
  <c r="H33" i="1"/>
  <c r="H36" i="1"/>
  <c r="H39" i="1"/>
  <c r="H42" i="1"/>
  <c r="H52" i="1"/>
  <c r="H90" i="1"/>
  <c r="H45" i="1"/>
  <c r="W20" i="1"/>
  <c r="X20" i="1"/>
  <c r="Y20" i="1"/>
  <c r="W23" i="1"/>
  <c r="X23" i="1"/>
  <c r="Y23" i="1"/>
  <c r="W26" i="1"/>
  <c r="X26" i="1"/>
  <c r="Y26" i="1"/>
  <c r="W29" i="1"/>
  <c r="X29" i="1"/>
  <c r="Y29" i="1"/>
  <c r="W33" i="1"/>
  <c r="X33" i="1"/>
  <c r="Y33" i="1"/>
  <c r="W36" i="1"/>
  <c r="X36" i="1"/>
  <c r="Y36" i="1"/>
  <c r="W39" i="1"/>
  <c r="X39" i="1"/>
  <c r="Y39" i="1"/>
  <c r="W42" i="1"/>
  <c r="X42" i="1"/>
  <c r="Y42" i="1"/>
  <c r="W45" i="1"/>
  <c r="X45" i="1"/>
  <c r="Y45" i="1"/>
  <c r="W52" i="1"/>
  <c r="X52" i="1"/>
  <c r="Y52" i="1"/>
  <c r="W90" i="1"/>
  <c r="X90" i="1"/>
  <c r="Y90" i="1"/>
  <c r="W92" i="1"/>
  <c r="X92" i="1"/>
  <c r="Y92" i="1"/>
  <c r="H96" i="1"/>
  <c r="W96" i="1"/>
  <c r="X96" i="1"/>
  <c r="Y96" i="1"/>
  <c r="W98" i="1"/>
  <c r="X98" i="1"/>
  <c r="Y98" i="1"/>
  <c r="W103" i="1"/>
  <c r="X103" i="1"/>
  <c r="Y103" i="1"/>
  <c r="W107" i="1"/>
  <c r="X107" i="1"/>
  <c r="Y107" i="1"/>
  <c r="Y111" i="1"/>
  <c r="W118" i="1"/>
  <c r="X118" i="1"/>
  <c r="Y118" i="1"/>
  <c r="W121" i="1"/>
  <c r="X121" i="1"/>
  <c r="Y121" i="1"/>
  <c r="W128" i="1"/>
  <c r="X128" i="1"/>
  <c r="Y128" i="1"/>
  <c r="W131" i="1"/>
  <c r="X131" i="1"/>
  <c r="Y131" i="1"/>
  <c r="H135" i="1"/>
  <c r="H138" i="1"/>
  <c r="H144" i="1"/>
  <c r="H146" i="1"/>
  <c r="H148" i="1"/>
  <c r="H150" i="1"/>
  <c r="H141" i="1"/>
  <c r="W135" i="1"/>
  <c r="X135" i="1"/>
  <c r="Y135" i="1"/>
  <c r="W138" i="1"/>
  <c r="X138" i="1"/>
  <c r="Y138" i="1"/>
  <c r="W141" i="1"/>
  <c r="X141" i="1"/>
  <c r="Y141" i="1"/>
  <c r="W144" i="1"/>
  <c r="X144" i="1"/>
  <c r="Y144" i="1"/>
  <c r="W146" i="1"/>
  <c r="X146" i="1"/>
  <c r="Y146" i="1"/>
  <c r="W148" i="1"/>
  <c r="X148" i="1"/>
  <c r="Y148" i="1"/>
  <c r="W150" i="1"/>
  <c r="X150" i="1"/>
  <c r="Y150" i="1"/>
  <c r="W153" i="1"/>
  <c r="X153" i="1"/>
  <c r="Y153" i="1"/>
  <c r="W160" i="1"/>
  <c r="H162" i="1"/>
  <c r="H164" i="1"/>
  <c r="W162" i="1"/>
  <c r="X162" i="1"/>
  <c r="Y162" i="1"/>
</calcChain>
</file>

<file path=xl/comments1.xml><?xml version="1.0" encoding="utf-8"?>
<comments xmlns="http://schemas.openxmlformats.org/spreadsheetml/2006/main">
  <authors>
    <author>Gražina Švanienė</author>
    <author>Kristina Stonikaite</author>
  </authors>
  <commentList>
    <comment ref="T1" authorId="0">
      <text>
        <r>
          <rPr>
            <b/>
            <sz val="9"/>
            <color indexed="81"/>
            <rFont val="Tahoma"/>
            <family val="2"/>
            <charset val="186"/>
          </rPr>
          <t>Gražina Švanienė:</t>
        </r>
        <r>
          <rPr>
            <sz val="9"/>
            <color indexed="81"/>
            <rFont val="Tahoma"/>
            <family val="2"/>
            <charset val="186"/>
          </rPr>
          <t xml:space="preserve">
2017 m. vasario mėn.
</t>
        </r>
      </text>
    </comment>
    <comment ref="C108" authorId="1">
      <text>
        <r>
          <rPr>
            <b/>
            <sz val="8"/>
            <color indexed="81"/>
            <rFont val="Tahoma"/>
            <family val="2"/>
            <charset val="186"/>
          </rPr>
          <t>Kristina Stonikaite:</t>
        </r>
        <r>
          <rPr>
            <sz val="8"/>
            <color indexed="81"/>
            <rFont val="Tahoma"/>
            <family val="2"/>
            <charset val="186"/>
          </rPr>
          <t xml:space="preserve">
</t>
        </r>
      </text>
    </comment>
    <comment ref="D129" authorId="1">
      <text>
        <r>
          <rPr>
            <b/>
            <sz val="8"/>
            <color indexed="81"/>
            <rFont val="Tahoma"/>
            <family val="2"/>
            <charset val="186"/>
          </rPr>
          <t>Kristina Stonikaite:</t>
        </r>
        <r>
          <rPr>
            <sz val="8"/>
            <color indexed="81"/>
            <rFont val="Tahoma"/>
            <family val="2"/>
            <charset val="186"/>
          </rPr>
          <t xml:space="preserve">
</t>
        </r>
      </text>
    </comment>
  </commentList>
</comments>
</file>

<file path=xl/sharedStrings.xml><?xml version="1.0" encoding="utf-8"?>
<sst xmlns="http://schemas.openxmlformats.org/spreadsheetml/2006/main" count="403" uniqueCount="159">
  <si>
    <t>Programos tikslo kodas</t>
  </si>
  <si>
    <t>Uždavinio kodas</t>
  </si>
  <si>
    <t>Priemonės kodas</t>
  </si>
  <si>
    <t>Priemonės pavadinimas</t>
  </si>
  <si>
    <t>Funkcinės klasifikacijos kodas</t>
  </si>
  <si>
    <t>Priemonės vykdytojo kodas</t>
  </si>
  <si>
    <t>Finansavimo šaltinis</t>
  </si>
  <si>
    <t>Iš viso</t>
  </si>
  <si>
    <t>Išlaidoms</t>
  </si>
  <si>
    <t>turtui įsigyti ir finansiniams įsipareigojimams vykdyti</t>
  </si>
  <si>
    <t>planas</t>
  </si>
  <si>
    <t>Iš jų darbo užmokesčiui</t>
  </si>
  <si>
    <t>iš viso:</t>
  </si>
  <si>
    <t>Iš viso uždaviniui:</t>
  </si>
  <si>
    <t>Iš viso tikslui:</t>
  </si>
  <si>
    <t>Iš viso programai:</t>
  </si>
  <si>
    <t>(savivaldybės, padalinio, įstaigos pavadinimas)</t>
  </si>
  <si>
    <t>1</t>
  </si>
  <si>
    <t>2</t>
  </si>
  <si>
    <t>3</t>
  </si>
  <si>
    <t>4</t>
  </si>
  <si>
    <t xml:space="preserve"> TIKSLŲ, UŽDAVINIŲ, PRIEMONIŲ ASIGNAVIMŲ IR PRODUKTO VERTINIMO KRITERIJŲ SUVESTINĖ</t>
  </si>
  <si>
    <t>Uždavinio vertinimo kriterijaus</t>
  </si>
  <si>
    <t>9</t>
  </si>
  <si>
    <t xml:space="preserve">Vietinės reikšmės kelių plėtra </t>
  </si>
  <si>
    <t>Vietinės reikšmės kelių priežiūra</t>
  </si>
  <si>
    <t>ES</t>
  </si>
  <si>
    <t>SB</t>
  </si>
  <si>
    <t>Iš viso:</t>
  </si>
  <si>
    <t>06.02.01.01</t>
  </si>
  <si>
    <t>5 Programa. Rajono infrastruktūros objektų priežiūros, plėtros ir modernizavimo programa</t>
  </si>
  <si>
    <t>Prižiūrėti ir modernizuoti viešąją susisiekimo infrastruktūrą</t>
  </si>
  <si>
    <t>Finansavimo šaltiniai</t>
  </si>
  <si>
    <t>Užtikrinti kompleksišką savivaldybės teritorinį planavimą</t>
  </si>
  <si>
    <t>Rengti teritorijų planavimo dokumentus, atlikti žemės sklypų matavimus</t>
  </si>
  <si>
    <t>Žemės sklypų kadastriniai matavimai</t>
  </si>
  <si>
    <t>Atliktų kadastrinių matavimų skaičius</t>
  </si>
  <si>
    <t>Užtikrinti infrastruktūros objektų, viešųjų erdvių ir pastatų būklės gerinimą, priežiūrą ir plėtrą</t>
  </si>
  <si>
    <t>04.07.04.01</t>
  </si>
  <si>
    <t>Seniūnijų viešojo ūkio išlaikymas</t>
  </si>
  <si>
    <t>19-28</t>
  </si>
  <si>
    <t>SP</t>
  </si>
  <si>
    <t>Seniūnijų, kurioms skirtos lėšos viešojo ūkio išlaikymui, skaičius</t>
  </si>
  <si>
    <t>Savivaldybei priklausančių pastatų modernizavimas, gerinant jų būklę</t>
  </si>
  <si>
    <t>Modernizuotų savivaldybei priklausančių pastatų skaičius</t>
  </si>
  <si>
    <t>Modernizuoti, plėsti ir prižiūrėti viešąsias erdves ir infrastruktūrą</t>
  </si>
  <si>
    <t>Darbo politikos formavimas ir įgyvendinimas</t>
  </si>
  <si>
    <t>SB (deleg.)</t>
  </si>
  <si>
    <t>Seniūnijų, kurioms skirtos lėšos darbo priemonėms įsigyti, skaičius</t>
  </si>
  <si>
    <t>Užtikrinti nenutrūkstamą šilumos energijos tiekimą</t>
  </si>
  <si>
    <t>Subsidijos gamintojams už šiluminę energiją</t>
  </si>
  <si>
    <t>Subsidijuotų šiluminės energijos gamintojų skaičius</t>
  </si>
  <si>
    <t>RAJONO INFRASTRUKTŪROS OBJEKTŲ PRIEŽIŪROS, PLĖTROS IR MODERNIZAVIMO PROGRAMOS NR. 5</t>
  </si>
  <si>
    <t>Pavadinimas</t>
  </si>
  <si>
    <t>Rekonstruotų vietinės reikšmės kelių (gatvių) ilgis, km</t>
  </si>
  <si>
    <t>VB</t>
  </si>
  <si>
    <t>Savivaldybės biudžeto lėšos</t>
  </si>
  <si>
    <t>Valstybės investicijų programos lėšos</t>
  </si>
  <si>
    <t>Valstybės deleguotom funkcijom vykdyti</t>
  </si>
  <si>
    <t>SB (deleg)</t>
  </si>
  <si>
    <t>Specialiosios programos lėšos</t>
  </si>
  <si>
    <t>Valstybės biudžeto lėšos</t>
  </si>
  <si>
    <t>Europos Sąjungos paramos lėšos</t>
  </si>
  <si>
    <t>PF</t>
  </si>
  <si>
    <t>06.01.01.01</t>
  </si>
  <si>
    <t>04.03.06.01</t>
  </si>
  <si>
    <t>05.01.01.01. 06.02.01.01. 06.04.01.01.</t>
  </si>
  <si>
    <t>04.01.02.01.</t>
  </si>
  <si>
    <t>Compatibility Report for _5 Programos 1 lentele 2013-12-06.xls</t>
  </si>
  <si>
    <t>Run on 12/5/2013 15:58</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</si>
  <si>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</si>
  <si>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</si>
  <si>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</si>
  <si>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</si>
  <si>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Urbanistinės teritorijos Rokiškio mieste tarp Respublikos-Aušros-Parko-Taikos-Vilties-P.Širvio-Jaunystės-Panevėžio-Perkūno-Kauno-J. Basanavičiaus-Ąžuolų-Tyzenhauzų-Pievų-Juodupės-Laisvės gatvių sutvarkymas ir plėtra III etapas</t>
  </si>
  <si>
    <t>tūkst. Eur</t>
  </si>
  <si>
    <t>3 Strateginis tikslas. Užtikrinti darnią teritorinę plėtrą ir kokybišką gyvenamąją bei verslo aplinką</t>
  </si>
  <si>
    <t>Parengtų techninių projektų</t>
  </si>
  <si>
    <t>Žemės sklypų formavimo ir pertvarkymo projektai ir (arba) detalieji planai</t>
  </si>
  <si>
    <t>Obelių miesto gyvenamosios vietovės atnaujinimas</t>
  </si>
  <si>
    <t>Juodupės miestelio gyvenamosios vietovės atnaujinimas</t>
  </si>
  <si>
    <t>Rokiškio miesto Kauno ir Perkūno gatvių dalių rekonstravimas</t>
  </si>
  <si>
    <t>Rokiškio miesto Aušros g. (nuo sankirtos su J.Gruodžio g. iki sankirtos su Kauno g.) rekonstravimas</t>
  </si>
  <si>
    <t>Vandens tiekimo ir nuotekų tvarkymo sistemų renovavimas ir plėtra Rokiškio rajone</t>
  </si>
  <si>
    <t>Prižiūrimų vietinės reikšmės kelių(gatvių) ilgis, km</t>
  </si>
  <si>
    <t>Rekonstruotos gatvės ilgis, km</t>
  </si>
  <si>
    <t>Atrenovuota/įrengta tiklų, km</t>
  </si>
  <si>
    <t>Pėščiųjų ir dviračių takų plėtra Rokiškio miesto Vilties, Aušros gatvėse</t>
  </si>
  <si>
    <t>Įgyvendintų Rokiškio miesto urbanistinės teritorijos sutvarkymo ir plėtros projektų skaičius</t>
  </si>
  <si>
    <t>Parengtų detaliųjų planų skaičius</t>
  </si>
  <si>
    <t>Įrengta naujų dviračių ir/ar pėščiųjų takų ilgis, km</t>
  </si>
  <si>
    <t>08.01.01.03</t>
  </si>
  <si>
    <t>Pergalės gatvės rekonstrukcija</t>
  </si>
  <si>
    <t>Pavasario gatvės rekonstrukcija</t>
  </si>
  <si>
    <t>Rekonstruotos gatvės ilgis, m</t>
  </si>
  <si>
    <t>Kalnų g. rekonstrukcija</t>
  </si>
  <si>
    <t>Kompleksiškai atnaujintų gyvenviečių skaičius, vnt.</t>
  </si>
  <si>
    <t xml:space="preserve">2020-iesiems m. </t>
  </si>
  <si>
    <t>2019-ųjų m. asignavimų projektas</t>
  </si>
  <si>
    <t>Rokškio rajono Pandėlio gimnazijos Panemunio g. 25, Pandėlio m. renovavimas ŠĮMP</t>
  </si>
  <si>
    <t>VIP</t>
  </si>
  <si>
    <t>Modernizuotų viešųjų pastatų skaičius</t>
  </si>
  <si>
    <t>Rokiškio Juozo Tūbelio progimnazijos pastato, esančio adresu P.Širvio g. 2, renovavimas ŠĮMP</t>
  </si>
  <si>
    <t>Modernizuoti ir pritaikyti pastatus, gerinant jų būklę ir energetines charakteristikas, skatinti kūno kultūros ir sporto plėtrą</t>
  </si>
  <si>
    <t>Sveikatingumo, rekreacijos ir sporto komplekso baseino statyba Rokiškyje</t>
  </si>
  <si>
    <t>10.4</t>
  </si>
  <si>
    <t>Pastatytas baseinas Rokiškyje</t>
  </si>
  <si>
    <t>Uždengta ledo ritulio aikštelė</t>
  </si>
  <si>
    <t xml:space="preserve">Rokiškio r. savivaldybės administracinio pastato (esančio Respublikos g. 94, Rokiškis) modernizavimas </t>
  </si>
  <si>
    <t>Viešosios infrastruktūros, reikalingos apleistos teritorijos Vilties g. 46, Rokiškyje pritaikymui verslui, plėtra</t>
  </si>
  <si>
    <t>Atnaujinta viešoji erdvė</t>
  </si>
  <si>
    <t>Rokiškio rajono savivaldybės Juozo Keliuočio viešosios bibliotekos pastato Rokiškyje, Nepriklausomybės a. 16 ir kiemo rekonstravimas bei modernizavimas ir priestato statyba</t>
  </si>
  <si>
    <t>08.02.01.08</t>
  </si>
  <si>
    <t>Modernizuota viešoji biblioteka</t>
  </si>
  <si>
    <t>Salų dvaro dalies pastato atnaujinimas</t>
  </si>
  <si>
    <t>Lat.-Lit programos projektas ,,Kultūrinio paveldo konservavimas, apsauga, plėtra ir skatinimas Jekabpilio ir Rokiškio rajonuose</t>
  </si>
  <si>
    <t>08.02.01.07</t>
  </si>
  <si>
    <t>05.1.8.19</t>
  </si>
  <si>
    <t>2018-2020 M. ROKIŠKIO RAJONO SAVIVALDYBĖS</t>
  </si>
  <si>
    <t>Juodupės komunalininkas paskolai dengti</t>
  </si>
  <si>
    <t>Juodupės komunalininkas paskolų skaičius</t>
  </si>
  <si>
    <t xml:space="preserve">Rokiškio Juozo Tūbelio progimnazijos sporto aikštyno, P. Širvio g.2, Rokiškis, atnaujinimas  </t>
  </si>
  <si>
    <t>Rokiškio J. Tumo-Vaižganto vidurinės mokyklos ir mokyklos bendrabučio pastatų Rokiškyje, M. Riomerio g. 1 ir J. Basanavičiaus g. 8 bei Taikos g.17 rekonstravimas</t>
  </si>
  <si>
    <t xml:space="preserve">SB </t>
  </si>
  <si>
    <t>Ugdymo aplinkos modernizavimas Rokiškio J. Tumo-Vaižganto gimnazijoje bei Rokiškio J. Tūbelio progimnazijoje</t>
  </si>
  <si>
    <t>09. 08. 01.02</t>
  </si>
  <si>
    <t>09.08.01.02</t>
  </si>
  <si>
    <t>06.06.01.01</t>
  </si>
  <si>
    <t>KT</t>
  </si>
  <si>
    <t xml:space="preserve">Kitos lėšos </t>
  </si>
  <si>
    <t xml:space="preserve">VB </t>
  </si>
  <si>
    <t>KD (SB deleguotos)</t>
  </si>
  <si>
    <t>Rokiškio rajono kūno kultūros ir sporto centro ledo ritulio aikštelės rekonstrukcija</t>
  </si>
  <si>
    <t xml:space="preserve">1 lentelė </t>
  </si>
  <si>
    <t>2019-iesiems m.</t>
  </si>
  <si>
    <t xml:space="preserve">2021-iesiems m. </t>
  </si>
  <si>
    <t>2018-ųjų m. asignavimai</t>
  </si>
  <si>
    <t>2020-ųjų m. patvirtinta taryboje</t>
  </si>
  <si>
    <t>2020-ųjų m. asignavimų projektas</t>
  </si>
  <si>
    <t>2021- ųjų m. asignavimų projektas</t>
  </si>
  <si>
    <t>Rokiškio miesto teritorijų kraštovaizdžio formavimas ir ekologinės būklės gerinimas</t>
  </si>
  <si>
    <t>Salų dvaro sodybos rūmų kapitalinis remontas</t>
  </si>
  <si>
    <t xml:space="preserve">Rokiškio l/d Pumpurėlis pastato vidaus patalpų ir ugdymo aplinkos modernizavimas </t>
  </si>
  <si>
    <t xml:space="preserve">Atsinaujinančių energijos šaltinių diegimas Rokiškio Juozo Tumo-vaižganto gimnazijoje </t>
  </si>
  <si>
    <t>Rokiškio Juozo Tūbelio progimnazijos pastato modernizavimas</t>
  </si>
  <si>
    <t xml:space="preserve">Rokiškio lopšelio-darželio "Nykštukas" (Laisvės g. 15, Rokiškis) paprastasios remontas </t>
  </si>
  <si>
    <t>Daugiafunkcinės sporto salės statyba Rokiškyje</t>
  </si>
  <si>
    <t>Pastatyta daugiafunkcinė sporto salė</t>
  </si>
  <si>
    <t>Terapinio profilio skyrių patalpų remontas viešojoje įstaigoje Rokiškio rajono ligoninė</t>
  </si>
  <si>
    <t>Bendruomeninių vaikų globos namų ir vaikų dienos centrų tinklo plėtra Rokiškio rajone</t>
  </si>
  <si>
    <t xml:space="preserve">Vaikų ir jaunimo neformalaus ugdymosi galimybių plėtra Rokiškio rajone </t>
  </si>
  <si>
    <t xml:space="preserve">VšĮ Rokiškio pirminės asmens sveikatos priežiūros centro veiklos efektyvumo didinimas. Gerinant teikiamų paslaugų kokybę ir prieinamumą </t>
  </si>
  <si>
    <t>Atsinaujinančių energijos šaltinių diegimas VšĮ Rokiškio rajono ligoninėje</t>
  </si>
  <si>
    <t>Atsinaujinančių energijos šaltinių diegimas VšĮ Rokiškio pirminės asmens sveikatos priežiūros centre</t>
  </si>
  <si>
    <t xml:space="preserve">VšĮ PASPC Rokiškio poliklinikos, odontologijos padalinio modernizavimas </t>
  </si>
  <si>
    <t>Techninių projektų rengimas/ Įvykdytų projektų priežiūra</t>
  </si>
  <si>
    <t xml:space="preserve">Atnaujinta vėšoji </t>
  </si>
  <si>
    <t>nebus vykdomas</t>
  </si>
  <si>
    <t>PATVIRTINTA
Rokiškio rajono savivaldybės tarybos
2019 m. vasario 20. Sprendimu Nr.TS-15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</si>
</sst>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Red]#,##0"/>
  </numFmts>
  <fonts count="33" x14ac:knownFonts="1">
    <font>
      <sz val="10"/>
      <name val="Arial"/>
    </font>
    <font>
      <sz val="10"/>
      <name val="Arial"/>
      <family val="2"/>
      <charset val="186"/>
    </font>
    <font>
      <sz val="8"/>
      <name val="Times New Roman"/>
      <family val="1"/>
    </font>
    <font>
      <b/>
      <sz val="8"/>
      <name val="Times New Roman"/>
      <family val="1"/>
    </font>
    <font>
      <i/>
      <sz val="8"/>
      <name val="Times New Roman"/>
      <family val="1"/>
    </font>
    <font>
      <b/>
      <sz val="8"/>
      <color indexed="10"/>
      <name val="Times New Roman"/>
      <family val="1"/>
    </font>
    <font>
      <sz val="8"/>
      <name val="Times New Roman"/>
      <family val="1"/>
      <charset val="186"/>
    </font>
    <font>
      <b/>
      <sz val="8"/>
      <name val="Times New Roman"/>
      <family val="1"/>
      <charset val="186"/>
    </font>
    <font>
      <b/>
      <sz val="9"/>
      <name val="Times New Roman"/>
      <family val="1"/>
      <charset val="186"/>
    </font>
    <font>
      <b/>
      <sz val="9"/>
      <name val="Times New Roman"/>
      <family val="1"/>
    </font>
    <font>
      <sz val="9"/>
      <name val="Times New Roman"/>
      <family val="1"/>
    </font>
    <font>
      <sz val="8"/>
      <color indexed="22"/>
      <name val="Times New Roman"/>
      <family val="1"/>
    </font>
    <font>
      <sz val="8"/>
      <color indexed="10"/>
      <name val="Times New Roman"/>
      <family val="1"/>
    </font>
    <font>
      <sz val="10"/>
      <name val="Arial"/>
      <family val="2"/>
      <charset val="186"/>
    </font>
    <font>
      <sz val="8"/>
      <color indexed="81"/>
      <name val="Tahoma"/>
      <family val="2"/>
      <charset val="186"/>
    </font>
    <font>
      <b/>
      <sz val="8"/>
      <color indexed="81"/>
      <name val="Tahoma"/>
      <family val="2"/>
      <charset val="186"/>
    </font>
    <font>
      <sz val="8"/>
      <color indexed="8"/>
      <name val="Times New Roman"/>
      <family val="1"/>
    </font>
    <font>
      <sz val="8"/>
      <name val="Arial"/>
      <family val="2"/>
      <charset val="186"/>
    </font>
    <font>
      <b/>
      <sz val="10"/>
      <name val="Arial"/>
      <family val="2"/>
      <charset val="186"/>
    </font>
    <font>
      <b/>
      <sz val="8"/>
      <color indexed="22"/>
      <name val="Times New Roman"/>
      <family val="1"/>
      <charset val="186"/>
    </font>
    <font>
      <sz val="16"/>
      <color indexed="10"/>
      <name val="Times New Roman"/>
      <family val="1"/>
      <charset val="186"/>
    </font>
    <font>
      <sz val="8"/>
      <name val="Cambria"/>
      <family val="1"/>
      <charset val="186"/>
    </font>
    <font>
      <sz val="10"/>
      <name val="Cambria"/>
      <family val="1"/>
      <charset val="186"/>
    </font>
    <font>
      <b/>
      <sz val="8"/>
      <color indexed="8"/>
      <name val="Times New Roman"/>
      <family val="1"/>
      <charset val="186"/>
    </font>
    <font>
      <sz val="9"/>
      <color indexed="81"/>
      <name val="Tahoma"/>
      <family val="2"/>
      <charset val="186"/>
    </font>
    <font>
      <b/>
      <sz val="9"/>
      <color indexed="81"/>
      <name val="Tahoma"/>
      <family val="2"/>
      <charset val="186"/>
    </font>
    <font>
      <b/>
      <sz val="8"/>
      <name val="Arial"/>
      <family val="2"/>
      <charset val="186"/>
    </font>
    <font>
      <sz val="8"/>
      <color theme="1"/>
      <name val="Times New Roman"/>
      <family val="1"/>
      <charset val="186"/>
    </font>
    <font>
      <b/>
      <sz val="8"/>
      <color rgb="FFC00000"/>
      <name val="Times New Roman"/>
      <family val="1"/>
      <charset val="186"/>
    </font>
    <font>
      <sz val="8"/>
      <color rgb="FFFF0000"/>
      <name val="Times New Roman"/>
      <family val="1"/>
    </font>
    <font>
      <sz val="8"/>
      <color theme="1"/>
      <name val="Times New Roman"/>
      <family val="1"/>
    </font>
    <font>
      <sz val="10"/>
      <color theme="1"/>
      <name val="Arial"/>
      <family val="2"/>
      <charset val="186"/>
    </font>
    <font>
      <sz val="10"/>
      <name val="Times New Roman"/>
      <family val="1"/>
      <charset val="186"/>
    </font>
  </fonts>
  <fills count="18">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45"/>
        <bgColor indexed="64"/>
      </patternFill>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FFFF99"/>
        <bgColor indexed="64"/>
      </patternFill>
    </fill>
    <fill>
      <patternFill patternType="solid">
        <fgColor rgb="FF99CCFF"/>
        <bgColor indexed="64"/>
      </patternFill>
    </fill>
    <fill>
      <patternFill patternType="solid">
        <fgColor rgb="FFCCFFCC"/>
        <bgColor indexed="64"/>
      </patternFill>
    </fill>
    <fill>
      <patternFill patternType="solid">
        <fgColor rgb="FFFFFF00"/>
        <bgColor indexed="64"/>
      </patternFill>
    </fill>
  </fills>
  <borders count="65">
    <border>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593">
    <xf numFmtId="0" fontId="0" fillId="0" borderId="0" xfId="0"/>
    <xf numFmtId="0" fontId="2" fillId="0" borderId="0" xfId="0" applyFont="1" applyAlignment="1">
      <alignment vertical="top"/>
    </xf>
    <xf numFmtId="0" fontId="3" fillId="0" borderId="0" xfId="0" applyFont="1" applyAlignment="1">
      <alignment vertical="top"/>
    </xf>
    <xf numFmtId="0" fontId="2" fillId="0" borderId="0" xfId="0" applyFont="1" applyBorder="1" applyAlignment="1">
      <alignment vertical="top"/>
    </xf>
    <xf numFmtId="0" fontId="2" fillId="0" borderId="0" xfId="0" applyFont="1" applyFill="1" applyBorder="1" applyAlignment="1">
      <alignment vertical="top"/>
    </xf>
    <xf numFmtId="0" fontId="2" fillId="0" borderId="0" xfId="0" applyFont="1" applyFill="1" applyAlignment="1">
      <alignment vertical="top"/>
    </xf>
    <xf numFmtId="0" fontId="2" fillId="0" borderId="1" xfId="0" applyFont="1" applyBorder="1" applyAlignment="1">
      <alignment horizontal="center" vertical="center" textRotation="90" wrapText="1"/>
    </xf>
    <xf numFmtId="0" fontId="2" fillId="0" borderId="1" xfId="0" applyFont="1" applyFill="1" applyBorder="1" applyAlignment="1">
      <alignment horizontal="center" vertical="center" textRotation="90"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xf>
    <xf numFmtId="165" fontId="2" fillId="0" borderId="0" xfId="0" applyNumberFormat="1" applyFont="1" applyBorder="1" applyAlignment="1">
      <alignment horizontal="center" vertical="center"/>
    </xf>
    <xf numFmtId="165" fontId="2" fillId="0" borderId="0" xfId="0" applyNumberFormat="1" applyFont="1" applyAlignment="1">
      <alignment horizontal="center" vertical="center"/>
    </xf>
    <xf numFmtId="0" fontId="6" fillId="0" borderId="5" xfId="0" applyFont="1" applyBorder="1" applyAlignment="1">
      <alignment horizontal="center" vertical="center" textRotation="90"/>
    </xf>
    <xf numFmtId="0" fontId="6" fillId="0" borderId="6" xfId="0" applyFont="1" applyBorder="1" applyAlignment="1">
      <alignment horizontal="center" vertical="center" textRotation="90"/>
    </xf>
    <xf numFmtId="164" fontId="2" fillId="0" borderId="0" xfId="0" applyNumberFormat="1" applyFont="1" applyAlignment="1">
      <alignment vertical="top"/>
    </xf>
    <xf numFmtId="165" fontId="11" fillId="0" borderId="0" xfId="0" applyNumberFormat="1" applyFont="1" applyBorder="1" applyAlignment="1">
      <alignment horizontal="center" vertical="center"/>
    </xf>
    <xf numFmtId="165" fontId="11" fillId="0" borderId="0" xfId="0" applyNumberFormat="1" applyFont="1" applyAlignment="1">
      <alignment horizontal="center" vertical="center"/>
    </xf>
    <xf numFmtId="164" fontId="11" fillId="0" borderId="0" xfId="0" applyNumberFormat="1" applyFont="1" applyFill="1" applyBorder="1" applyAlignment="1">
      <alignment horizontal="center" vertical="center" wrapText="1"/>
    </xf>
    <xf numFmtId="0" fontId="12" fillId="0" borderId="0" xfId="0" applyFont="1" applyAlignment="1">
      <alignment vertical="top"/>
    </xf>
    <xf numFmtId="165" fontId="12" fillId="0" borderId="0" xfId="0" applyNumberFormat="1" applyFont="1" applyAlignment="1">
      <alignment horizontal="center" vertical="center"/>
    </xf>
    <xf numFmtId="164" fontId="18" fillId="0" borderId="0" xfId="0" applyNumberFormat="1" applyFont="1" applyAlignment="1">
      <alignment vertical="top" wrapText="1"/>
    </xf>
    <xf numFmtId="0" fontId="18" fillId="0" borderId="0" xfId="0" applyFont="1" applyAlignment="1">
      <alignment vertical="top" wrapText="1"/>
    </xf>
    <xf numFmtId="0" fontId="0" fillId="0" borderId="0" xfId="0" applyAlignment="1">
      <alignment vertical="top" wrapText="1"/>
    </xf>
    <xf numFmtId="164" fontId="0" fillId="0" borderId="0" xfId="0" applyNumberFormat="1" applyAlignment="1">
      <alignment vertical="top" wrapText="1"/>
    </xf>
    <xf numFmtId="164" fontId="0" fillId="0" borderId="7" xfId="0" applyNumberFormat="1" applyBorder="1" applyAlignment="1">
      <alignment vertical="top" wrapText="1"/>
    </xf>
    <xf numFmtId="0" fontId="0" fillId="0" borderId="8" xfId="0" applyBorder="1" applyAlignment="1">
      <alignment vertical="top" wrapText="1"/>
    </xf>
    <xf numFmtId="0" fontId="18" fillId="0" borderId="0" xfId="0" applyFont="1" applyAlignment="1">
      <alignment horizontal="center" vertical="top" wrapText="1"/>
    </xf>
    <xf numFmtId="0" fontId="0" fillId="0" borderId="0" xfId="0" applyAlignment="1">
      <alignment horizontal="center" vertical="top" wrapText="1"/>
    </xf>
    <xf numFmtId="164" fontId="18" fillId="0" borderId="0" xfId="0" applyNumberFormat="1" applyFont="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6" fillId="0" borderId="0" xfId="0" applyFont="1" applyAlignment="1">
      <alignment vertical="top"/>
    </xf>
    <xf numFmtId="165" fontId="6" fillId="0" borderId="0" xfId="0" applyNumberFormat="1" applyFont="1" applyAlignment="1">
      <alignment horizontal="center" vertical="center"/>
    </xf>
    <xf numFmtId="0" fontId="11" fillId="0" borderId="0" xfId="0" applyFont="1" applyAlignment="1">
      <alignment vertical="top"/>
    </xf>
    <xf numFmtId="0" fontId="11" fillId="0" borderId="0" xfId="0" applyFont="1" applyBorder="1" applyAlignment="1">
      <alignment vertical="top"/>
    </xf>
    <xf numFmtId="14" fontId="11" fillId="0" borderId="0" xfId="0" applyNumberFormat="1" applyFont="1" applyBorder="1" applyAlignment="1">
      <alignment vertical="top"/>
    </xf>
    <xf numFmtId="0" fontId="11" fillId="0" borderId="0" xfId="0" applyFont="1" applyFill="1" applyBorder="1" applyAlignment="1">
      <alignment vertical="top"/>
    </xf>
    <xf numFmtId="0" fontId="19" fillId="0" borderId="0" xfId="0" applyFont="1" applyBorder="1" applyAlignment="1">
      <alignment vertical="top"/>
    </xf>
    <xf numFmtId="0" fontId="19" fillId="4" borderId="0" xfId="0" applyFont="1" applyFill="1" applyBorder="1" applyAlignment="1">
      <alignment vertical="top"/>
    </xf>
    <xf numFmtId="0" fontId="20" fillId="0" borderId="0" xfId="0" applyFont="1" applyAlignment="1">
      <alignment vertical="top"/>
    </xf>
    <xf numFmtId="2" fontId="3" fillId="5" borderId="11" xfId="0" applyNumberFormat="1" applyFont="1" applyFill="1" applyBorder="1" applyAlignment="1">
      <alignment horizontal="center" vertical="center"/>
    </xf>
    <xf numFmtId="2" fontId="3" fillId="3" borderId="2" xfId="0" applyNumberFormat="1" applyFont="1" applyFill="1" applyBorder="1" applyAlignment="1">
      <alignment horizontal="center" vertical="center"/>
    </xf>
    <xf numFmtId="2" fontId="2" fillId="4" borderId="13" xfId="0" applyNumberFormat="1" applyFont="1" applyFill="1" applyBorder="1" applyAlignment="1">
      <alignment horizontal="center" vertical="center"/>
    </xf>
    <xf numFmtId="2" fontId="3" fillId="5" borderId="14" xfId="0" applyNumberFormat="1" applyFont="1" applyFill="1" applyBorder="1" applyAlignment="1">
      <alignment horizontal="center" vertical="center" wrapText="1"/>
    </xf>
    <xf numFmtId="2" fontId="3" fillId="5" borderId="13" xfId="0" applyNumberFormat="1" applyFont="1" applyFill="1" applyBorder="1" applyAlignment="1">
      <alignment horizontal="center" vertical="center"/>
    </xf>
    <xf numFmtId="2" fontId="3" fillId="5" borderId="15" xfId="0" applyNumberFormat="1" applyFont="1" applyFill="1" applyBorder="1" applyAlignment="1">
      <alignment horizontal="center" vertical="center"/>
    </xf>
    <xf numFmtId="2" fontId="6" fillId="0" borderId="14" xfId="0" applyNumberFormat="1" applyFont="1" applyFill="1" applyBorder="1" applyAlignment="1">
      <alignment horizontal="center" vertical="center" wrapText="1"/>
    </xf>
    <xf numFmtId="2" fontId="6" fillId="0" borderId="13" xfId="0" applyNumberFormat="1" applyFont="1" applyFill="1" applyBorder="1" applyAlignment="1">
      <alignment horizontal="center" vertical="center"/>
    </xf>
    <xf numFmtId="2" fontId="6" fillId="4" borderId="13" xfId="0" applyNumberFormat="1" applyFont="1" applyFill="1" applyBorder="1" applyAlignment="1">
      <alignment horizontal="center" vertical="center"/>
    </xf>
    <xf numFmtId="2" fontId="6" fillId="4" borderId="16"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2" fontId="6" fillId="0" borderId="15" xfId="0" applyNumberFormat="1" applyFont="1" applyFill="1" applyBorder="1" applyAlignment="1">
      <alignment horizontal="center" vertical="center"/>
    </xf>
    <xf numFmtId="2" fontId="3" fillId="5" borderId="6" xfId="0" applyNumberFormat="1" applyFont="1" applyFill="1" applyBorder="1" applyAlignment="1">
      <alignment horizontal="center" vertical="center" wrapText="1"/>
    </xf>
    <xf numFmtId="2" fontId="3" fillId="3" borderId="17" xfId="0" applyNumberFormat="1" applyFont="1" applyFill="1" applyBorder="1" applyAlignment="1">
      <alignment horizontal="center" vertical="center"/>
    </xf>
    <xf numFmtId="2" fontId="3" fillId="3" borderId="21" xfId="0" applyNumberFormat="1" applyFont="1" applyFill="1" applyBorder="1" applyAlignment="1">
      <alignment horizontal="center" vertical="center"/>
    </xf>
    <xf numFmtId="2" fontId="6" fillId="0" borderId="22" xfId="0" applyNumberFormat="1" applyFont="1" applyFill="1" applyBorder="1" applyAlignment="1">
      <alignment horizontal="center" vertical="center" wrapText="1"/>
    </xf>
    <xf numFmtId="2" fontId="3" fillId="3" borderId="23" xfId="0" applyNumberFormat="1" applyFont="1" applyFill="1" applyBorder="1" applyAlignment="1">
      <alignment horizontal="center" vertical="center"/>
    </xf>
    <xf numFmtId="2" fontId="6" fillId="4" borderId="14" xfId="0" applyNumberFormat="1" applyFont="1" applyFill="1" applyBorder="1" applyAlignment="1">
      <alignment horizontal="center" vertical="center" wrapText="1"/>
    </xf>
    <xf numFmtId="2" fontId="6" fillId="4" borderId="15" xfId="0" applyNumberFormat="1" applyFont="1" applyFill="1" applyBorder="1" applyAlignment="1">
      <alignment horizontal="center" vertical="center"/>
    </xf>
    <xf numFmtId="2" fontId="7" fillId="5" borderId="14" xfId="0" applyNumberFormat="1"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2" fillId="3" borderId="17" xfId="0" applyNumberFormat="1" applyFont="1" applyFill="1" applyBorder="1" applyAlignment="1">
      <alignment horizontal="center" vertical="center"/>
    </xf>
    <xf numFmtId="2" fontId="2" fillId="3" borderId="18" xfId="0" applyNumberFormat="1" applyFont="1" applyFill="1" applyBorder="1" applyAlignment="1">
      <alignment horizontal="center" vertical="center"/>
    </xf>
    <xf numFmtId="2" fontId="3" fillId="3" borderId="25" xfId="0" applyNumberFormat="1" applyFont="1" applyFill="1" applyBorder="1" applyAlignment="1">
      <alignment horizontal="center" vertical="center"/>
    </xf>
    <xf numFmtId="2" fontId="3" fillId="2" borderId="26" xfId="0" applyNumberFormat="1" applyFont="1" applyFill="1" applyBorder="1" applyAlignment="1">
      <alignment horizontal="center" vertical="center"/>
    </xf>
    <xf numFmtId="2" fontId="2" fillId="3" borderId="27" xfId="0" applyNumberFormat="1" applyFont="1" applyFill="1" applyBorder="1" applyAlignment="1">
      <alignment horizontal="center" vertical="center"/>
    </xf>
    <xf numFmtId="2" fontId="2" fillId="3" borderId="21" xfId="0" applyNumberFormat="1" applyFont="1" applyFill="1" applyBorder="1" applyAlignment="1">
      <alignment horizontal="center" vertical="center"/>
    </xf>
    <xf numFmtId="2" fontId="2" fillId="3" borderId="28" xfId="0" applyNumberFormat="1" applyFont="1" applyFill="1" applyBorder="1" applyAlignment="1">
      <alignment horizontal="center" vertical="center"/>
    </xf>
    <xf numFmtId="2" fontId="3" fillId="2" borderId="2" xfId="0" applyNumberFormat="1" applyFont="1" applyFill="1" applyBorder="1" applyAlignment="1">
      <alignment horizontal="center" vertical="center"/>
    </xf>
    <xf numFmtId="2" fontId="2" fillId="2" borderId="21" xfId="0" applyNumberFormat="1" applyFont="1" applyFill="1" applyBorder="1" applyAlignment="1">
      <alignment horizontal="center" vertical="center"/>
    </xf>
    <xf numFmtId="2" fontId="2" fillId="2" borderId="28" xfId="0" applyNumberFormat="1" applyFont="1" applyFill="1" applyBorder="1" applyAlignment="1">
      <alignment horizontal="center" vertical="center"/>
    </xf>
    <xf numFmtId="2" fontId="3" fillId="2" borderId="26" xfId="0" applyNumberFormat="1" applyFont="1" applyFill="1" applyBorder="1" applyAlignment="1">
      <alignment horizontal="center" vertical="center" wrapText="1"/>
    </xf>
    <xf numFmtId="2" fontId="3" fillId="2" borderId="29" xfId="0" applyNumberFormat="1" applyFont="1" applyFill="1" applyBorder="1" applyAlignment="1">
      <alignment horizontal="center" vertical="center"/>
    </xf>
    <xf numFmtId="2" fontId="2" fillId="3" borderId="30" xfId="0" applyNumberFormat="1" applyFont="1" applyFill="1" applyBorder="1" applyAlignment="1">
      <alignment horizontal="center" vertical="center"/>
    </xf>
    <xf numFmtId="2" fontId="2" fillId="3" borderId="4" xfId="0" applyNumberFormat="1" applyFont="1" applyFill="1" applyBorder="1" applyAlignment="1">
      <alignment horizontal="center" vertical="center"/>
    </xf>
    <xf numFmtId="2" fontId="2" fillId="3" borderId="31" xfId="0" applyNumberFormat="1" applyFont="1" applyFill="1" applyBorder="1" applyAlignment="1">
      <alignment horizontal="center" vertical="center"/>
    </xf>
    <xf numFmtId="2" fontId="2" fillId="2" borderId="27" xfId="0" applyNumberFormat="1" applyFont="1" applyFill="1" applyBorder="1" applyAlignment="1">
      <alignment horizontal="center" vertical="center"/>
    </xf>
    <xf numFmtId="2" fontId="2" fillId="6" borderId="18" xfId="0" applyNumberFormat="1" applyFont="1" applyFill="1" applyBorder="1" applyAlignment="1">
      <alignment horizontal="center" vertical="center"/>
    </xf>
    <xf numFmtId="2" fontId="2" fillId="6" borderId="32" xfId="0" applyNumberFormat="1" applyFont="1" applyFill="1" applyBorder="1" applyAlignment="1">
      <alignment horizontal="center" vertical="center"/>
    </xf>
    <xf numFmtId="2" fontId="2" fillId="0" borderId="0" xfId="0" applyNumberFormat="1" applyFont="1" applyFill="1" applyBorder="1" applyAlignment="1">
      <alignment horizontal="center" vertical="top"/>
    </xf>
    <xf numFmtId="2" fontId="3" fillId="0" borderId="0" xfId="0" applyNumberFormat="1" applyFont="1" applyFill="1" applyBorder="1" applyAlignment="1">
      <alignment horizontal="center" vertical="top"/>
    </xf>
    <xf numFmtId="2" fontId="2"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Border="1" applyAlignment="1">
      <alignment vertical="top"/>
    </xf>
    <xf numFmtId="2" fontId="2" fillId="0" borderId="0" xfId="0" applyNumberFormat="1" applyFont="1" applyFill="1" applyBorder="1" applyAlignment="1">
      <alignment horizontal="left" vertical="top" wrapText="1"/>
    </xf>
    <xf numFmtId="2" fontId="2" fillId="0" borderId="0" xfId="0" applyNumberFormat="1" applyFont="1" applyFill="1" applyBorder="1" applyAlignment="1">
      <alignment horizontal="left" vertical="top"/>
    </xf>
    <xf numFmtId="2" fontId="7" fillId="7" borderId="33" xfId="1" applyNumberFormat="1" applyFont="1" applyFill="1" applyBorder="1" applyAlignment="1">
      <alignment horizontal="center" vertical="center" wrapText="1"/>
    </xf>
    <xf numFmtId="2" fontId="11" fillId="0" borderId="0" xfId="0" applyNumberFormat="1" applyFont="1" applyFill="1" applyBorder="1" applyAlignment="1">
      <alignment horizontal="center" vertical="center" wrapText="1"/>
    </xf>
    <xf numFmtId="2" fontId="7" fillId="7" borderId="34" xfId="1"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7" fillId="7" borderId="34" xfId="1" applyNumberFormat="1" applyFont="1" applyFill="1" applyBorder="1" applyAlignment="1">
      <alignment horizontal="center" vertical="center"/>
    </xf>
    <xf numFmtId="0" fontId="23" fillId="0" borderId="0" xfId="0" applyFont="1" applyBorder="1" applyAlignment="1">
      <alignment vertical="top"/>
    </xf>
    <xf numFmtId="14" fontId="12" fillId="0" borderId="0" xfId="0" applyNumberFormat="1" applyFont="1" applyBorder="1" applyAlignment="1">
      <alignment vertical="top"/>
    </xf>
    <xf numFmtId="0" fontId="5" fillId="4" borderId="0" xfId="0" applyFont="1" applyFill="1" applyBorder="1" applyAlignment="1">
      <alignment vertical="top"/>
    </xf>
    <xf numFmtId="0" fontId="12" fillId="0" borderId="0" xfId="0" applyFont="1" applyFill="1" applyBorder="1" applyAlignment="1">
      <alignment vertical="top"/>
    </xf>
    <xf numFmtId="0" fontId="12" fillId="0" borderId="0" xfId="0" applyFont="1" applyBorder="1" applyAlignment="1">
      <alignment vertical="top"/>
    </xf>
    <xf numFmtId="14" fontId="16" fillId="0" borderId="0" xfId="0" applyNumberFormat="1" applyFont="1" applyBorder="1" applyAlignment="1">
      <alignment vertical="top"/>
    </xf>
    <xf numFmtId="0" fontId="11" fillId="4" borderId="0" xfId="0" applyFont="1" applyFill="1" applyBorder="1" applyAlignment="1">
      <alignment vertical="top"/>
    </xf>
    <xf numFmtId="2" fontId="3" fillId="5" borderId="13" xfId="0" applyNumberFormat="1" applyFont="1" applyFill="1" applyBorder="1" applyAlignment="1">
      <alignment horizontal="center" vertical="center" wrapText="1"/>
    </xf>
    <xf numFmtId="2" fontId="6" fillId="4" borderId="34"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2" fontId="6" fillId="4" borderId="13" xfId="0" applyNumberFormat="1" applyFont="1" applyFill="1" applyBorder="1" applyAlignment="1">
      <alignment horizontal="center" vertical="center" wrapText="1"/>
    </xf>
    <xf numFmtId="2" fontId="3" fillId="3" borderId="29" xfId="0" applyNumberFormat="1" applyFont="1" applyFill="1" applyBorder="1" applyAlignment="1">
      <alignment horizontal="center" vertical="center"/>
    </xf>
    <xf numFmtId="2" fontId="3" fillId="3" borderId="30" xfId="0" applyNumberFormat="1" applyFont="1" applyFill="1" applyBorder="1" applyAlignment="1">
      <alignment horizontal="center" vertical="center"/>
    </xf>
    <xf numFmtId="2" fontId="7" fillId="5" borderId="13" xfId="0" applyNumberFormat="1" applyFont="1" applyFill="1" applyBorder="1" applyAlignment="1">
      <alignment horizontal="center" vertical="center"/>
    </xf>
    <xf numFmtId="1" fontId="2" fillId="0" borderId="36" xfId="0" applyNumberFormat="1" applyFont="1" applyFill="1" applyBorder="1" applyAlignment="1">
      <alignment horizontal="center" vertical="center"/>
    </xf>
    <xf numFmtId="166" fontId="7" fillId="5" borderId="15" xfId="0" applyNumberFormat="1" applyFont="1" applyFill="1" applyBorder="1" applyAlignment="1">
      <alignment horizontal="center" vertical="center"/>
    </xf>
    <xf numFmtId="3" fontId="7" fillId="5" borderId="15" xfId="0" applyNumberFormat="1" applyFont="1" applyFill="1" applyBorder="1" applyAlignment="1">
      <alignment horizontal="center" vertical="center"/>
    </xf>
    <xf numFmtId="165" fontId="7" fillId="5" borderId="13" xfId="0" applyNumberFormat="1" applyFont="1" applyFill="1" applyBorder="1" applyAlignment="1">
      <alignment horizontal="center" vertical="center"/>
    </xf>
    <xf numFmtId="2" fontId="6" fillId="11" borderId="13" xfId="0" applyNumberFormat="1" applyFont="1" applyFill="1" applyBorder="1" applyAlignment="1">
      <alignment horizontal="center" vertical="center"/>
    </xf>
    <xf numFmtId="2" fontId="3" fillId="3" borderId="0" xfId="0" applyNumberFormat="1" applyFont="1" applyFill="1" applyBorder="1" applyAlignment="1">
      <alignment horizontal="center" vertical="center"/>
    </xf>
    <xf numFmtId="2" fontId="5" fillId="3" borderId="0" xfId="0" applyNumberFormat="1" applyFont="1" applyFill="1" applyBorder="1" applyAlignment="1">
      <alignment horizontal="left" vertical="center" wrapText="1"/>
    </xf>
    <xf numFmtId="2" fontId="3" fillId="5" borderId="34" xfId="0" applyNumberFormat="1" applyFont="1" applyFill="1" applyBorder="1" applyAlignment="1">
      <alignment horizontal="center" vertical="center" wrapText="1"/>
    </xf>
    <xf numFmtId="2" fontId="2" fillId="0" borderId="34" xfId="0" applyNumberFormat="1" applyFont="1" applyFill="1" applyBorder="1" applyAlignment="1">
      <alignment horizontal="center" vertical="center" wrapText="1"/>
    </xf>
    <xf numFmtId="2" fontId="6" fillId="4" borderId="34" xfId="0" applyNumberFormat="1" applyFont="1" applyFill="1" applyBorder="1" applyAlignment="1">
      <alignment horizontal="center" vertical="center" wrapText="1"/>
    </xf>
    <xf numFmtId="2" fontId="6" fillId="4" borderId="37" xfId="0" applyNumberFormat="1" applyFont="1" applyFill="1" applyBorder="1" applyAlignment="1">
      <alignment horizontal="center" vertical="center" wrapText="1"/>
    </xf>
    <xf numFmtId="2" fontId="7" fillId="5" borderId="37" xfId="0" applyNumberFormat="1" applyFont="1" applyFill="1" applyBorder="1" applyAlignment="1">
      <alignment horizontal="center" vertical="center" wrapText="1"/>
    </xf>
    <xf numFmtId="2" fontId="3" fillId="5" borderId="37" xfId="0" applyNumberFormat="1" applyFont="1" applyFill="1" applyBorder="1" applyAlignment="1">
      <alignment horizontal="center" vertical="center" wrapText="1"/>
    </xf>
    <xf numFmtId="2" fontId="2" fillId="0" borderId="33" xfId="0" applyNumberFormat="1" applyFont="1" applyBorder="1" applyAlignment="1">
      <alignment horizontal="center" vertical="center"/>
    </xf>
    <xf numFmtId="2" fontId="2" fillId="0" borderId="34" xfId="0" applyNumberFormat="1" applyFont="1" applyBorder="1" applyAlignment="1">
      <alignment horizontal="center" vertical="center"/>
    </xf>
    <xf numFmtId="2" fontId="6" fillId="0" borderId="34" xfId="0" applyNumberFormat="1" applyFont="1" applyFill="1" applyBorder="1" applyAlignment="1">
      <alignment horizontal="center" vertical="center" wrapText="1"/>
    </xf>
    <xf numFmtId="2" fontId="3" fillId="5" borderId="39" xfId="0" applyNumberFormat="1" applyFont="1" applyFill="1" applyBorder="1" applyAlignment="1">
      <alignment horizontal="center" vertical="center" wrapText="1"/>
    </xf>
    <xf numFmtId="2" fontId="6" fillId="11" borderId="34" xfId="0" applyNumberFormat="1" applyFont="1" applyFill="1" applyBorder="1" applyAlignment="1">
      <alignment horizontal="center" vertical="center" wrapText="1"/>
    </xf>
    <xf numFmtId="2" fontId="3" fillId="3" borderId="12" xfId="0" applyNumberFormat="1" applyFont="1" applyFill="1" applyBorder="1" applyAlignment="1">
      <alignment horizontal="center" vertical="center"/>
    </xf>
    <xf numFmtId="2" fontId="2" fillId="4" borderId="13" xfId="0" applyNumberFormat="1" applyFont="1" applyFill="1" applyBorder="1" applyAlignment="1">
      <alignment horizontal="center" vertical="center" wrapText="1"/>
    </xf>
    <xf numFmtId="2" fontId="2" fillId="12" borderId="15" xfId="0" applyNumberFormat="1" applyFont="1" applyFill="1" applyBorder="1" applyAlignment="1">
      <alignment horizontal="left" vertical="center" wrapText="1"/>
    </xf>
    <xf numFmtId="165" fontId="7" fillId="12" borderId="13" xfId="0" applyNumberFormat="1" applyFont="1" applyFill="1" applyBorder="1" applyAlignment="1">
      <alignment horizontal="center" vertical="center"/>
    </xf>
    <xf numFmtId="2" fontId="27" fillId="11" borderId="13" xfId="0" applyNumberFormat="1" applyFont="1" applyFill="1" applyBorder="1" applyAlignment="1">
      <alignment horizontal="center" vertical="center"/>
    </xf>
    <xf numFmtId="165" fontId="2" fillId="11" borderId="13" xfId="0" applyNumberFormat="1" applyFont="1" applyFill="1" applyBorder="1" applyAlignment="1">
      <alignment horizontal="center" vertical="center"/>
    </xf>
    <xf numFmtId="2" fontId="2" fillId="12" borderId="13" xfId="0" applyNumberFormat="1" applyFont="1" applyFill="1" applyBorder="1" applyAlignment="1">
      <alignment horizontal="left" vertical="center" wrapText="1"/>
    </xf>
    <xf numFmtId="2" fontId="6" fillId="11" borderId="36" xfId="0" applyNumberFormat="1" applyFont="1" applyFill="1" applyBorder="1" applyAlignment="1">
      <alignment horizontal="center" vertical="center"/>
    </xf>
    <xf numFmtId="2" fontId="2" fillId="8" borderId="13" xfId="0" applyNumberFormat="1" applyFont="1" applyFill="1" applyBorder="1" applyAlignment="1">
      <alignment horizontal="center" vertical="center" wrapText="1"/>
    </xf>
    <xf numFmtId="2" fontId="6" fillId="11" borderId="15" xfId="0" applyNumberFormat="1" applyFont="1" applyFill="1" applyBorder="1" applyAlignment="1">
      <alignment horizontal="center" vertical="center"/>
    </xf>
    <xf numFmtId="2" fontId="3" fillId="13" borderId="13" xfId="0" applyNumberFormat="1" applyFont="1" applyFill="1" applyBorder="1" applyAlignment="1">
      <alignment horizontal="center" vertical="center"/>
    </xf>
    <xf numFmtId="2" fontId="2" fillId="6" borderId="41" xfId="0" applyNumberFormat="1" applyFont="1" applyFill="1" applyBorder="1" applyAlignment="1">
      <alignment horizontal="center" vertical="center"/>
    </xf>
    <xf numFmtId="1" fontId="6" fillId="11" borderId="13" xfId="0" applyNumberFormat="1" applyFont="1" applyFill="1" applyBorder="1" applyAlignment="1">
      <alignment horizontal="center" vertical="center"/>
    </xf>
    <xf numFmtId="1" fontId="7" fillId="12" borderId="13" xfId="0" applyNumberFormat="1" applyFont="1" applyFill="1" applyBorder="1" applyAlignment="1">
      <alignment horizontal="center" vertical="center"/>
    </xf>
    <xf numFmtId="164" fontId="7" fillId="5" borderId="15" xfId="0" applyNumberFormat="1" applyFont="1" applyFill="1" applyBorder="1" applyAlignment="1">
      <alignment horizontal="center" vertical="center"/>
    </xf>
    <xf numFmtId="1" fontId="2" fillId="4" borderId="1" xfId="0" applyNumberFormat="1" applyFont="1" applyFill="1" applyBorder="1" applyAlignment="1">
      <alignment horizontal="center" vertical="center"/>
    </xf>
    <xf numFmtId="1" fontId="2" fillId="4" borderId="42" xfId="0" applyNumberFormat="1" applyFont="1" applyFill="1" applyBorder="1" applyAlignment="1">
      <alignment horizontal="center" vertical="center"/>
    </xf>
    <xf numFmtId="1" fontId="3" fillId="5" borderId="1" xfId="0" applyNumberFormat="1" applyFont="1" applyFill="1" applyBorder="1" applyAlignment="1">
      <alignment horizontal="center" vertical="center"/>
    </xf>
    <xf numFmtId="1" fontId="3" fillId="5" borderId="42" xfId="0" applyNumberFormat="1" applyFont="1" applyFill="1" applyBorder="1" applyAlignment="1">
      <alignment horizontal="center" vertical="center"/>
    </xf>
    <xf numFmtId="1" fontId="2" fillId="0" borderId="13" xfId="0" applyNumberFormat="1" applyFont="1" applyFill="1" applyBorder="1" applyAlignment="1">
      <alignment horizontal="center" vertical="center"/>
    </xf>
    <xf numFmtId="1" fontId="2" fillId="0" borderId="14" xfId="0" applyNumberFormat="1" applyFont="1" applyFill="1" applyBorder="1" applyAlignment="1">
      <alignment horizontal="center" vertical="center"/>
    </xf>
    <xf numFmtId="1" fontId="3" fillId="5" borderId="6" xfId="0" applyNumberFormat="1" applyFont="1" applyFill="1" applyBorder="1" applyAlignment="1">
      <alignment horizontal="center" vertical="center"/>
    </xf>
    <xf numFmtId="2" fontId="2" fillId="0" borderId="37" xfId="0" applyNumberFormat="1" applyFont="1" applyBorder="1" applyAlignment="1">
      <alignment horizontal="center" vertical="center"/>
    </xf>
    <xf numFmtId="2" fontId="2" fillId="11" borderId="13" xfId="0" applyNumberFormat="1" applyFont="1" applyFill="1" applyBorder="1" applyAlignment="1">
      <alignment horizontal="center" vertical="center" wrapText="1"/>
    </xf>
    <xf numFmtId="4" fontId="2" fillId="11" borderId="13" xfId="0" applyNumberFormat="1" applyFont="1" applyFill="1" applyBorder="1" applyAlignment="1">
      <alignment horizontal="center" vertical="center"/>
    </xf>
    <xf numFmtId="4" fontId="2" fillId="11" borderId="15" xfId="0" applyNumberFormat="1" applyFont="1" applyFill="1" applyBorder="1" applyAlignment="1">
      <alignment horizontal="center" vertical="center"/>
    </xf>
    <xf numFmtId="2" fontId="2" fillId="5" borderId="13" xfId="0" applyNumberFormat="1" applyFont="1" applyFill="1" applyBorder="1" applyAlignment="1">
      <alignment horizontal="center" vertical="center" wrapText="1"/>
    </xf>
    <xf numFmtId="2" fontId="13" fillId="12" borderId="1" xfId="0" applyNumberFormat="1" applyFont="1" applyFill="1" applyBorder="1" applyAlignment="1">
      <alignment horizontal="left" vertical="center" wrapText="1"/>
    </xf>
    <xf numFmtId="4" fontId="7" fillId="5" borderId="13" xfId="0" applyNumberFormat="1" applyFont="1" applyFill="1" applyBorder="1" applyAlignment="1">
      <alignment horizontal="center" vertical="center"/>
    </xf>
    <xf numFmtId="2" fontId="7" fillId="5" borderId="34" xfId="0" applyNumberFormat="1" applyFont="1" applyFill="1" applyBorder="1" applyAlignment="1">
      <alignment horizontal="center" vertical="center" wrapText="1"/>
    </xf>
    <xf numFmtId="165" fontId="28" fillId="0" borderId="0" xfId="0" applyNumberFormat="1" applyFont="1" applyAlignment="1">
      <alignment horizontal="center" vertical="center"/>
    </xf>
    <xf numFmtId="2" fontId="6" fillId="0" borderId="36" xfId="0" applyNumberFormat="1" applyFont="1" applyFill="1" applyBorder="1" applyAlignment="1">
      <alignment horizontal="center" vertical="center" wrapText="1"/>
    </xf>
    <xf numFmtId="2" fontId="6" fillId="0" borderId="36" xfId="0" applyNumberFormat="1" applyFont="1" applyFill="1" applyBorder="1" applyAlignment="1">
      <alignment horizontal="center" vertical="center"/>
    </xf>
    <xf numFmtId="2" fontId="6" fillId="11" borderId="13" xfId="0" applyNumberFormat="1" applyFont="1" applyFill="1" applyBorder="1" applyAlignment="1">
      <alignment horizontal="center" vertical="center" wrapText="1"/>
    </xf>
    <xf numFmtId="1" fontId="6" fillId="11" borderId="13" xfId="0" applyNumberFormat="1" applyFont="1" applyFill="1" applyBorder="1" applyAlignment="1">
      <alignment horizontal="center" vertical="center" wrapText="1"/>
    </xf>
    <xf numFmtId="2" fontId="7" fillId="12" borderId="13" xfId="0" applyNumberFormat="1" applyFont="1" applyFill="1" applyBorder="1" applyAlignment="1">
      <alignment horizontal="left" vertical="center" wrapText="1"/>
    </xf>
    <xf numFmtId="2" fontId="7" fillId="12" borderId="13" xfId="0" applyNumberFormat="1" applyFont="1" applyFill="1" applyBorder="1" applyAlignment="1">
      <alignment horizontal="center" vertical="center" wrapText="1"/>
    </xf>
    <xf numFmtId="1" fontId="3" fillId="12" borderId="13" xfId="0" applyNumberFormat="1" applyFont="1" applyFill="1" applyBorder="1" applyAlignment="1">
      <alignment horizontal="center" vertical="center" wrapText="1"/>
    </xf>
    <xf numFmtId="2" fontId="13" fillId="12" borderId="13" xfId="0" applyNumberFormat="1" applyFont="1" applyFill="1" applyBorder="1" applyAlignment="1"/>
    <xf numFmtId="1" fontId="7" fillId="12" borderId="36" xfId="0" applyNumberFormat="1" applyFont="1" applyFill="1" applyBorder="1" applyAlignment="1">
      <alignment horizontal="center"/>
    </xf>
    <xf numFmtId="2" fontId="13" fillId="12" borderId="15" xfId="0" applyNumberFormat="1" applyFont="1" applyFill="1" applyBorder="1" applyAlignment="1">
      <alignment horizontal="left" vertical="center" wrapText="1"/>
    </xf>
    <xf numFmtId="2" fontId="13" fillId="12" borderId="13" xfId="0" applyNumberFormat="1" applyFont="1" applyFill="1" applyBorder="1" applyAlignment="1">
      <alignment horizontal="left" vertical="center" wrapText="1"/>
    </xf>
    <xf numFmtId="4" fontId="6" fillId="11" borderId="13" xfId="0" applyNumberFormat="1" applyFont="1" applyFill="1" applyBorder="1" applyAlignment="1">
      <alignment horizontal="center" vertical="center"/>
    </xf>
    <xf numFmtId="2" fontId="28" fillId="0" borderId="0" xfId="0" applyNumberFormat="1" applyFont="1" applyAlignment="1">
      <alignment horizontal="center" vertical="center"/>
    </xf>
    <xf numFmtId="1" fontId="3" fillId="5" borderId="13" xfId="0" applyNumberFormat="1" applyFont="1" applyFill="1" applyBorder="1" applyAlignment="1">
      <alignment horizontal="center" vertical="center"/>
    </xf>
    <xf numFmtId="1" fontId="6" fillId="0" borderId="13" xfId="0" applyNumberFormat="1" applyFont="1" applyFill="1" applyBorder="1" applyAlignment="1">
      <alignment horizontal="center" vertical="center"/>
    </xf>
    <xf numFmtId="1" fontId="3" fillId="5" borderId="5" xfId="0" applyNumberFormat="1" applyFont="1" applyFill="1" applyBorder="1" applyAlignment="1">
      <alignment horizontal="center" vertical="center"/>
    </xf>
    <xf numFmtId="1" fontId="7" fillId="12" borderId="13" xfId="0" applyNumberFormat="1" applyFont="1" applyFill="1" applyBorder="1" applyAlignment="1">
      <alignment horizontal="center"/>
    </xf>
    <xf numFmtId="1" fontId="7" fillId="12" borderId="1" xfId="0" applyNumberFormat="1" applyFont="1" applyFill="1" applyBorder="1" applyAlignment="1">
      <alignment horizontal="center" vertical="center"/>
    </xf>
    <xf numFmtId="1" fontId="26" fillId="12" borderId="13" xfId="0" applyNumberFormat="1" applyFont="1" applyFill="1" applyBorder="1" applyAlignment="1">
      <alignment horizontal="center" vertical="center"/>
    </xf>
    <xf numFmtId="2" fontId="6" fillId="11" borderId="11" xfId="0" applyNumberFormat="1" applyFont="1" applyFill="1" applyBorder="1" applyAlignment="1">
      <alignment horizontal="center" vertical="center"/>
    </xf>
    <xf numFmtId="2" fontId="7" fillId="7" borderId="13" xfId="1" applyNumberFormat="1" applyFont="1" applyFill="1" applyBorder="1" applyAlignment="1">
      <alignment horizontal="center" vertical="center"/>
    </xf>
    <xf numFmtId="2" fontId="27" fillId="0" borderId="13" xfId="0" applyNumberFormat="1" applyFont="1" applyFill="1" applyBorder="1" applyAlignment="1">
      <alignment horizontal="center" vertical="center"/>
    </xf>
    <xf numFmtId="2" fontId="27" fillId="4" borderId="13" xfId="0" applyNumberFormat="1" applyFont="1" applyFill="1" applyBorder="1" applyAlignment="1">
      <alignment horizontal="center" vertical="center"/>
    </xf>
    <xf numFmtId="2" fontId="30" fillId="0" borderId="13" xfId="0" applyNumberFormat="1" applyFont="1" applyFill="1" applyBorder="1" applyAlignment="1">
      <alignment horizontal="center" vertical="center"/>
    </xf>
    <xf numFmtId="2" fontId="13" fillId="12" borderId="11" xfId="0" applyNumberFormat="1" applyFont="1" applyFill="1" applyBorder="1" applyAlignment="1">
      <alignment horizontal="left" vertical="center" wrapText="1"/>
    </xf>
    <xf numFmtId="2" fontId="7" fillId="5" borderId="13" xfId="0" applyNumberFormat="1" applyFont="1" applyFill="1" applyBorder="1" applyAlignment="1">
      <alignment horizontal="center" vertical="center" wrapText="1"/>
    </xf>
    <xf numFmtId="0" fontId="31" fillId="11" borderId="24" xfId="0" applyFont="1" applyFill="1" applyBorder="1" applyAlignment="1">
      <alignment horizontal="left" vertical="center" wrapText="1"/>
    </xf>
    <xf numFmtId="1" fontId="7" fillId="5" borderId="13" xfId="0" applyNumberFormat="1" applyFont="1" applyFill="1" applyBorder="1" applyAlignment="1">
      <alignment horizontal="center" vertical="center"/>
    </xf>
    <xf numFmtId="2" fontId="7" fillId="5" borderId="1" xfId="0" applyNumberFormat="1" applyFont="1" applyFill="1" applyBorder="1" applyAlignment="1">
      <alignment horizontal="center" vertical="center"/>
    </xf>
    <xf numFmtId="1" fontId="7" fillId="5" borderId="1" xfId="0" applyNumberFormat="1" applyFont="1" applyFill="1" applyBorder="1" applyAlignment="1">
      <alignment horizontal="center" vertical="center"/>
    </xf>
    <xf numFmtId="2" fontId="7" fillId="11" borderId="34" xfId="0" applyNumberFormat="1" applyFont="1" applyFill="1" applyBorder="1" applyAlignment="1">
      <alignment horizontal="center" vertical="center" wrapText="1"/>
    </xf>
    <xf numFmtId="2" fontId="6" fillId="0" borderId="13" xfId="0" applyNumberFormat="1" applyFont="1" applyFill="1" applyBorder="1" applyAlignment="1">
      <alignment horizontal="center" vertical="center" wrapText="1"/>
    </xf>
    <xf numFmtId="0" fontId="27" fillId="11" borderId="24" xfId="0" applyFont="1" applyFill="1" applyBorder="1" applyAlignment="1">
      <alignment horizontal="left" vertical="center" wrapText="1"/>
    </xf>
    <xf numFmtId="1" fontId="3" fillId="2" borderId="12" xfId="0" applyNumberFormat="1" applyFont="1" applyFill="1" applyBorder="1" applyAlignment="1">
      <alignment horizontal="center" vertical="center"/>
    </xf>
    <xf numFmtId="2" fontId="2" fillId="0" borderId="13" xfId="0" applyNumberFormat="1" applyFont="1" applyFill="1" applyBorder="1" applyAlignment="1">
      <alignment horizontal="center" vertical="center" wrapText="1"/>
    </xf>
    <xf numFmtId="2" fontId="2" fillId="0" borderId="13" xfId="0" applyNumberFormat="1" applyFont="1" applyBorder="1" applyAlignment="1">
      <alignment horizontal="center" vertical="center"/>
    </xf>
    <xf numFmtId="0" fontId="13" fillId="0" borderId="24" xfId="0" applyFont="1" applyBorder="1" applyAlignment="1">
      <alignment horizontal="left" vertical="center" wrapText="1"/>
    </xf>
    <xf numFmtId="2" fontId="2" fillId="0" borderId="38" xfId="0" applyNumberFormat="1" applyFont="1" applyFill="1" applyBorder="1" applyAlignment="1">
      <alignment horizontal="left" vertical="center" wrapText="1"/>
    </xf>
    <xf numFmtId="2" fontId="2" fillId="0" borderId="13" xfId="0" applyNumberFormat="1" applyFont="1" applyFill="1" applyBorder="1" applyAlignment="1">
      <alignment horizontal="center" vertical="center"/>
    </xf>
    <xf numFmtId="2" fontId="3" fillId="3" borderId="13" xfId="0" applyNumberFormat="1" applyFont="1" applyFill="1" applyBorder="1" applyAlignment="1">
      <alignment horizontal="center" vertical="center"/>
    </xf>
    <xf numFmtId="2" fontId="2" fillId="11" borderId="13" xfId="0" applyNumberFormat="1" applyFont="1" applyFill="1" applyBorder="1" applyAlignment="1">
      <alignment horizontal="left" vertical="center" wrapText="1"/>
    </xf>
    <xf numFmtId="1" fontId="3" fillId="2" borderId="40" xfId="0" applyNumberFormat="1" applyFont="1" applyFill="1" applyBorder="1" applyAlignment="1">
      <alignment horizontal="center" vertical="center"/>
    </xf>
    <xf numFmtId="2" fontId="3" fillId="2" borderId="17" xfId="0" applyNumberFormat="1" applyFont="1" applyFill="1" applyBorder="1" applyAlignment="1">
      <alignment horizontal="center" vertical="center"/>
    </xf>
    <xf numFmtId="2" fontId="2" fillId="0" borderId="36" xfId="0" applyNumberFormat="1" applyFont="1" applyFill="1" applyBorder="1" applyAlignment="1">
      <alignment horizontal="center" vertical="center"/>
    </xf>
    <xf numFmtId="2" fontId="3" fillId="3" borderId="20" xfId="0" applyNumberFormat="1" applyFont="1" applyFill="1" applyBorder="1" applyAlignment="1">
      <alignment horizontal="center" vertical="center"/>
    </xf>
    <xf numFmtId="2" fontId="2" fillId="11" borderId="13"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2" borderId="12" xfId="0" applyNumberFormat="1" applyFont="1" applyFill="1" applyBorder="1" applyAlignment="1">
      <alignment horizontal="center" vertical="center"/>
    </xf>
    <xf numFmtId="2" fontId="3" fillId="3" borderId="4" xfId="0" applyNumberFormat="1" applyFont="1" applyFill="1" applyBorder="1" applyAlignment="1">
      <alignment horizontal="center" vertical="center"/>
    </xf>
    <xf numFmtId="2" fontId="3" fillId="3" borderId="24" xfId="0" applyNumberFormat="1" applyFont="1" applyFill="1" applyBorder="1" applyAlignment="1">
      <alignment horizontal="center" vertical="center"/>
    </xf>
    <xf numFmtId="1" fontId="6" fillId="0" borderId="36" xfId="0" applyNumberFormat="1" applyFont="1" applyFill="1" applyBorder="1" applyAlignment="1">
      <alignment horizontal="center" vertical="center"/>
    </xf>
    <xf numFmtId="2" fontId="3" fillId="3" borderId="18" xfId="0" applyNumberFormat="1" applyFont="1" applyFill="1" applyBorder="1" applyAlignment="1">
      <alignment horizontal="center" vertical="center"/>
    </xf>
    <xf numFmtId="1" fontId="6" fillId="11" borderId="42" xfId="0" applyNumberFormat="1" applyFont="1" applyFill="1" applyBorder="1" applyAlignment="1">
      <alignment horizontal="center" vertical="center"/>
    </xf>
    <xf numFmtId="1" fontId="6" fillId="11" borderId="22"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6" fillId="0" borderId="1" xfId="0" applyFont="1" applyBorder="1" applyAlignment="1">
      <alignment horizontal="center" vertical="center"/>
    </xf>
    <xf numFmtId="0" fontId="0" fillId="0" borderId="24" xfId="0" applyBorder="1" applyAlignment="1">
      <alignment horizontal="center" vertical="center"/>
    </xf>
    <xf numFmtId="0" fontId="0" fillId="0" borderId="36" xfId="0" applyBorder="1" applyAlignment="1">
      <alignment horizontal="center" vertical="center"/>
    </xf>
    <xf numFmtId="0" fontId="6" fillId="0" borderId="1" xfId="0" applyFont="1" applyBorder="1" applyAlignment="1">
      <alignment horizontal="left" vertical="center" wrapText="1"/>
    </xf>
    <xf numFmtId="0" fontId="6" fillId="0" borderId="24" xfId="0" applyFont="1" applyBorder="1" applyAlignment="1">
      <alignment horizontal="left" vertical="center" wrapText="1"/>
    </xf>
    <xf numFmtId="0" fontId="6" fillId="0" borderId="36" xfId="0" applyFont="1" applyBorder="1" applyAlignment="1">
      <alignment horizontal="left" vertical="center" wrapText="1"/>
    </xf>
    <xf numFmtId="0" fontId="6" fillId="0" borderId="24"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24" xfId="0" applyFont="1" applyBorder="1" applyAlignment="1">
      <alignment horizontal="center" vertical="center"/>
    </xf>
    <xf numFmtId="0" fontId="6" fillId="0" borderId="36" xfId="0" applyFont="1" applyBorder="1" applyAlignment="1">
      <alignment horizontal="center" vertical="center"/>
    </xf>
    <xf numFmtId="0" fontId="27" fillId="0" borderId="1" xfId="0" applyFont="1" applyBorder="1" applyAlignment="1">
      <alignment horizontal="left" vertical="center" wrapText="1"/>
    </xf>
    <xf numFmtId="0" fontId="27" fillId="0" borderId="24" xfId="0" applyFont="1" applyBorder="1" applyAlignment="1">
      <alignment horizontal="left" vertical="center" wrapText="1"/>
    </xf>
    <xf numFmtId="0" fontId="27" fillId="0" borderId="36" xfId="0" applyFont="1" applyBorder="1" applyAlignment="1">
      <alignment horizontal="left" vertical="center" wrapText="1"/>
    </xf>
    <xf numFmtId="1" fontId="6" fillId="11" borderId="1" xfId="0" applyNumberFormat="1" applyFont="1" applyFill="1" applyBorder="1" applyAlignment="1">
      <alignment horizontal="center" vertical="center"/>
    </xf>
    <xf numFmtId="1" fontId="6" fillId="11" borderId="36" xfId="0" applyNumberFormat="1" applyFont="1" applyFill="1"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left" vertical="center" wrapText="1"/>
    </xf>
    <xf numFmtId="0" fontId="0" fillId="0" borderId="36" xfId="0" applyBorder="1" applyAlignment="1">
      <alignment horizontal="left" vertical="center" wrapText="1"/>
    </xf>
    <xf numFmtId="0" fontId="1" fillId="0" borderId="24" xfId="0" applyFont="1" applyBorder="1" applyAlignment="1">
      <alignment horizontal="center" vertical="center" wrapText="1"/>
    </xf>
    <xf numFmtId="0" fontId="1" fillId="0" borderId="36" xfId="0" applyFont="1" applyBorder="1" applyAlignment="1">
      <alignment horizontal="center" vertical="center" wrapText="1"/>
    </xf>
    <xf numFmtId="1" fontId="7" fillId="15" borderId="44" xfId="0" applyNumberFormat="1" applyFont="1" applyFill="1" applyBorder="1" applyAlignment="1">
      <alignment horizontal="center" vertical="center"/>
    </xf>
    <xf numFmtId="1" fontId="7" fillId="15" borderId="12" xfId="0" applyNumberFormat="1" applyFont="1" applyFill="1" applyBorder="1" applyAlignment="1">
      <alignment horizontal="center" vertical="center"/>
    </xf>
    <xf numFmtId="1" fontId="7" fillId="0" borderId="12" xfId="0" applyNumberFormat="1" applyFont="1" applyBorder="1" applyAlignment="1">
      <alignment horizontal="center" vertical="center"/>
    </xf>
    <xf numFmtId="0" fontId="0" fillId="0" borderId="40" xfId="0" applyBorder="1" applyAlignment="1">
      <alignment horizontal="center" vertical="center"/>
    </xf>
    <xf numFmtId="0" fontId="7" fillId="0" borderId="1" xfId="0" applyFont="1" applyBorder="1" applyAlignment="1">
      <alignment horizontal="center" vertical="center"/>
    </xf>
    <xf numFmtId="0" fontId="18" fillId="0" borderId="24" xfId="0" applyFont="1" applyBorder="1" applyAlignment="1">
      <alignment horizontal="center" vertical="center"/>
    </xf>
    <xf numFmtId="0" fontId="18" fillId="0" borderId="36" xfId="0" applyFont="1" applyBorder="1" applyAlignment="1">
      <alignment horizontal="center" vertical="center"/>
    </xf>
    <xf numFmtId="1" fontId="7" fillId="3" borderId="1" xfId="0" applyNumberFormat="1" applyFont="1" applyFill="1" applyBorder="1" applyAlignment="1">
      <alignment horizontal="center" vertical="center"/>
    </xf>
    <xf numFmtId="1" fontId="7" fillId="3" borderId="24" xfId="0" applyNumberFormat="1" applyFont="1" applyFill="1" applyBorder="1" applyAlignment="1">
      <alignment horizontal="center" vertical="center"/>
    </xf>
    <xf numFmtId="0" fontId="7" fillId="0" borderId="24" xfId="0" applyFont="1" applyBorder="1" applyAlignment="1">
      <alignment horizontal="center" vertical="center"/>
    </xf>
    <xf numFmtId="2" fontId="6" fillId="11" borderId="1" xfId="0" applyNumberFormat="1" applyFont="1" applyFill="1" applyBorder="1" applyAlignment="1">
      <alignment horizontal="left" vertical="center" wrapText="1"/>
    </xf>
    <xf numFmtId="0" fontId="1" fillId="0" borderId="24" xfId="0" applyFont="1" applyBorder="1" applyAlignment="1">
      <alignment horizontal="left" vertical="center"/>
    </xf>
    <xf numFmtId="0" fontId="1" fillId="0" borderId="36" xfId="0" applyFont="1" applyBorder="1" applyAlignment="1">
      <alignment horizontal="left" vertical="center"/>
    </xf>
    <xf numFmtId="0" fontId="0" fillId="0" borderId="43" xfId="0" applyBorder="1" applyAlignment="1">
      <alignment horizontal="center" vertical="center"/>
    </xf>
    <xf numFmtId="1" fontId="7" fillId="0" borderId="40" xfId="0" applyNumberFormat="1" applyFont="1" applyBorder="1" applyAlignment="1">
      <alignment horizontal="center" vertical="center"/>
    </xf>
    <xf numFmtId="1" fontId="3" fillId="16" borderId="1" xfId="0" applyNumberFormat="1" applyFont="1" applyFill="1" applyBorder="1" applyAlignment="1">
      <alignment horizontal="center" vertical="center"/>
    </xf>
    <xf numFmtId="0" fontId="26" fillId="0" borderId="24" xfId="0" applyFont="1" applyBorder="1" applyAlignment="1">
      <alignment horizontal="center" vertical="center"/>
    </xf>
    <xf numFmtId="0" fontId="17" fillId="0" borderId="36" xfId="0" applyFont="1" applyBorder="1" applyAlignment="1">
      <alignment horizontal="center" vertical="center"/>
    </xf>
    <xf numFmtId="1" fontId="2" fillId="11" borderId="1" xfId="0" applyNumberFormat="1" applyFont="1" applyFill="1" applyBorder="1" applyAlignment="1">
      <alignment horizontal="center" vertical="center"/>
    </xf>
    <xf numFmtId="0" fontId="1" fillId="0" borderId="36" xfId="0" applyFont="1" applyBorder="1" applyAlignment="1">
      <alignment horizontal="center" vertical="center"/>
    </xf>
    <xf numFmtId="1" fontId="2" fillId="11" borderId="42" xfId="0" applyNumberFormat="1" applyFont="1" applyFill="1" applyBorder="1" applyAlignment="1">
      <alignment horizontal="center" vertical="center"/>
    </xf>
    <xf numFmtId="0" fontId="1" fillId="0" borderId="22" xfId="0" applyFont="1" applyBorder="1" applyAlignment="1">
      <alignment horizontal="center" vertical="center"/>
    </xf>
    <xf numFmtId="0" fontId="7" fillId="0" borderId="36" xfId="0" applyFont="1" applyBorder="1" applyAlignment="1">
      <alignment horizontal="center" vertical="center"/>
    </xf>
    <xf numFmtId="0" fontId="6" fillId="11" borderId="1" xfId="0" applyFont="1" applyFill="1" applyBorder="1" applyAlignment="1">
      <alignment horizontal="left" vertical="center" wrapText="1"/>
    </xf>
    <xf numFmtId="1" fontId="3" fillId="11" borderId="1" xfId="0" applyNumberFormat="1" applyFont="1" applyFill="1" applyBorder="1" applyAlignment="1">
      <alignment horizontal="center" vertical="center"/>
    </xf>
    <xf numFmtId="1" fontId="3" fillId="11" borderId="1" xfId="0" applyNumberFormat="1" applyFont="1" applyFill="1" applyBorder="1" applyAlignment="1">
      <alignment horizontal="left" vertical="center" wrapText="1"/>
    </xf>
    <xf numFmtId="0" fontId="13" fillId="0" borderId="36" xfId="0" applyFont="1" applyBorder="1" applyAlignment="1">
      <alignment horizontal="left" vertical="center" wrapText="1"/>
    </xf>
    <xf numFmtId="2" fontId="6" fillId="11" borderId="1" xfId="0" applyNumberFormat="1" applyFont="1" applyFill="1" applyBorder="1" applyAlignment="1">
      <alignment horizontal="center" vertical="center" wrapText="1"/>
    </xf>
    <xf numFmtId="0" fontId="13" fillId="0" borderId="36" xfId="0" applyFont="1" applyBorder="1" applyAlignment="1">
      <alignment vertical="center" wrapText="1"/>
    </xf>
    <xf numFmtId="1" fontId="6" fillId="11"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2" fontId="3" fillId="3" borderId="1" xfId="0" applyNumberFormat="1" applyFont="1" applyFill="1" applyBorder="1" applyAlignment="1">
      <alignment horizontal="center" vertical="center"/>
    </xf>
    <xf numFmtId="2" fontId="3" fillId="3" borderId="18" xfId="0" applyNumberFormat="1" applyFont="1" applyFill="1" applyBorder="1" applyAlignment="1">
      <alignment horizontal="center" vertical="center"/>
    </xf>
    <xf numFmtId="0" fontId="7" fillId="17" borderId="1" xfId="0" applyFont="1" applyFill="1" applyBorder="1" applyAlignment="1">
      <alignment horizontal="center" vertical="center"/>
    </xf>
    <xf numFmtId="0" fontId="13" fillId="17" borderId="24" xfId="0" applyFont="1" applyFill="1" applyBorder="1" applyAlignment="1">
      <alignment horizontal="center" vertical="center"/>
    </xf>
    <xf numFmtId="0" fontId="13" fillId="17" borderId="36" xfId="0" applyFont="1" applyFill="1" applyBorder="1" applyAlignment="1">
      <alignment horizontal="center" vertical="center"/>
    </xf>
    <xf numFmtId="0" fontId="13" fillId="0" borderId="24" xfId="0" applyFont="1" applyBorder="1" applyAlignment="1">
      <alignment horizontal="left" vertical="center" wrapText="1"/>
    </xf>
    <xf numFmtId="1" fontId="7" fillId="3" borderId="36" xfId="0" applyNumberFormat="1" applyFont="1" applyFill="1" applyBorder="1" applyAlignment="1">
      <alignment horizontal="center" vertical="center"/>
    </xf>
    <xf numFmtId="1" fontId="7" fillId="15" borderId="40" xfId="0" applyNumberFormat="1" applyFont="1" applyFill="1" applyBorder="1" applyAlignment="1">
      <alignment horizontal="center" vertical="center"/>
    </xf>
    <xf numFmtId="0" fontId="13" fillId="0" borderId="24"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24" xfId="0" applyFont="1" applyBorder="1" applyAlignment="1">
      <alignment horizontal="center" vertical="center"/>
    </xf>
    <xf numFmtId="0" fontId="13" fillId="0" borderId="36" xfId="0" applyFont="1" applyBorder="1" applyAlignment="1">
      <alignment horizontal="center" vertical="center"/>
    </xf>
    <xf numFmtId="0" fontId="2" fillId="0" borderId="1" xfId="0" applyFont="1" applyBorder="1" applyAlignment="1">
      <alignment vertical="top"/>
    </xf>
    <xf numFmtId="0" fontId="0" fillId="0" borderId="24" xfId="0" applyBorder="1" applyAlignment="1"/>
    <xf numFmtId="2" fontId="6" fillId="0" borderId="1" xfId="0" applyNumberFormat="1" applyFont="1" applyFill="1" applyBorder="1" applyAlignment="1">
      <alignment horizontal="left" vertical="center" wrapText="1"/>
    </xf>
    <xf numFmtId="2" fontId="6" fillId="0" borderId="36" xfId="0" applyNumberFormat="1" applyFont="1" applyFill="1" applyBorder="1" applyAlignment="1">
      <alignment horizontal="left" vertical="center" wrapText="1"/>
    </xf>
    <xf numFmtId="0" fontId="17" fillId="0" borderId="1" xfId="0" applyFont="1" applyBorder="1" applyAlignment="1">
      <alignment horizontal="center" vertical="center"/>
    </xf>
    <xf numFmtId="2" fontId="2" fillId="0" borderId="1" xfId="0" applyNumberFormat="1" applyFont="1" applyFill="1" applyBorder="1" applyAlignment="1">
      <alignment horizontal="center" vertical="center" wrapText="1"/>
    </xf>
    <xf numFmtId="2" fontId="2" fillId="0" borderId="36" xfId="0" applyNumberFormat="1" applyFont="1" applyFill="1" applyBorder="1" applyAlignment="1">
      <alignment horizontal="center" vertical="center" wrapText="1"/>
    </xf>
    <xf numFmtId="1" fontId="6" fillId="11" borderId="13" xfId="0" applyNumberFormat="1" applyFont="1" applyFill="1" applyBorder="1" applyAlignment="1">
      <alignment horizontal="center"/>
    </xf>
    <xf numFmtId="0" fontId="6" fillId="0" borderId="13" xfId="0" applyFont="1" applyBorder="1" applyAlignment="1">
      <alignment horizontal="center"/>
    </xf>
    <xf numFmtId="1" fontId="6" fillId="0" borderId="1"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36" xfId="0" applyNumberFormat="1" applyFont="1" applyBorder="1" applyAlignment="1">
      <alignment horizontal="center" vertical="center"/>
    </xf>
    <xf numFmtId="2" fontId="2" fillId="0" borderId="15" xfId="0" applyNumberFormat="1" applyFont="1" applyFill="1" applyBorder="1" applyAlignment="1">
      <alignment horizontal="left" vertical="center" wrapText="1"/>
    </xf>
    <xf numFmtId="1" fontId="3" fillId="0" borderId="1" xfId="0" applyNumberFormat="1" applyFont="1" applyBorder="1" applyAlignment="1">
      <alignment horizontal="center" vertical="center"/>
    </xf>
    <xf numFmtId="1" fontId="3" fillId="0" borderId="24"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6" fillId="11" borderId="11" xfId="0" applyNumberFormat="1" applyFont="1" applyFill="1" applyBorder="1" applyAlignment="1">
      <alignment horizontal="left" vertical="center" wrapText="1"/>
    </xf>
    <xf numFmtId="0" fontId="13" fillId="0" borderId="38" xfId="0" applyFont="1" applyBorder="1" applyAlignment="1">
      <alignment horizontal="left" vertical="center" wrapText="1"/>
    </xf>
    <xf numFmtId="0" fontId="13" fillId="0" borderId="45" xfId="0" applyFont="1" applyBorder="1" applyAlignment="1">
      <alignment horizontal="left" vertical="center" wrapText="1"/>
    </xf>
    <xf numFmtId="2" fontId="21" fillId="0" borderId="1" xfId="0" applyNumberFormat="1" applyFont="1" applyFill="1" applyBorder="1" applyAlignment="1">
      <alignment horizontal="left" vertical="center" wrapText="1"/>
    </xf>
    <xf numFmtId="2" fontId="21" fillId="0" borderId="24" xfId="0" applyNumberFormat="1" applyFont="1" applyFill="1" applyBorder="1" applyAlignment="1">
      <alignment horizontal="left" vertical="center" wrapText="1"/>
    </xf>
    <xf numFmtId="2" fontId="22" fillId="0" borderId="24" xfId="0" applyNumberFormat="1" applyFont="1" applyFill="1" applyBorder="1" applyAlignment="1">
      <alignment horizontal="left" vertical="center" wrapText="1"/>
    </xf>
    <xf numFmtId="2" fontId="22" fillId="0" borderId="36" xfId="0" applyNumberFormat="1" applyFont="1" applyFill="1" applyBorder="1" applyAlignment="1">
      <alignment horizontal="left" vertical="center" wrapText="1"/>
    </xf>
    <xf numFmtId="1" fontId="3" fillId="0" borderId="45" xfId="0" applyNumberFormat="1" applyFont="1" applyBorder="1" applyAlignment="1">
      <alignment horizontal="center" vertical="center"/>
    </xf>
    <xf numFmtId="1" fontId="3" fillId="0" borderId="15" xfId="0" applyNumberFormat="1" applyFont="1" applyBorder="1" applyAlignment="1">
      <alignment horizontal="center" vertical="center"/>
    </xf>
    <xf numFmtId="1" fontId="3" fillId="0" borderId="46" xfId="0" applyNumberFormat="1" applyFont="1" applyBorder="1" applyAlignment="1">
      <alignment horizontal="center" vertical="center"/>
    </xf>
    <xf numFmtId="1" fontId="13" fillId="0" borderId="15" xfId="0" applyNumberFormat="1" applyFont="1" applyBorder="1" applyAlignment="1">
      <alignment horizontal="center" vertical="center"/>
    </xf>
    <xf numFmtId="2" fontId="2" fillId="0" borderId="13" xfId="0" applyNumberFormat="1"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1" fontId="3" fillId="0" borderId="13" xfId="0" applyNumberFormat="1" applyFont="1" applyBorder="1" applyAlignment="1">
      <alignment horizontal="center" vertical="center"/>
    </xf>
    <xf numFmtId="2" fontId="2" fillId="0" borderId="13" xfId="0" applyNumberFormat="1" applyFont="1" applyFill="1" applyBorder="1" applyAlignment="1">
      <alignment horizontal="left" vertical="center" wrapText="1"/>
    </xf>
    <xf numFmtId="2" fontId="2" fillId="0" borderId="36" xfId="0" applyNumberFormat="1" applyFont="1" applyFill="1" applyBorder="1" applyAlignment="1">
      <alignment horizontal="left" vertical="center" wrapText="1"/>
    </xf>
    <xf numFmtId="2" fontId="2" fillId="0" borderId="5" xfId="0" applyNumberFormat="1" applyFont="1" applyFill="1" applyBorder="1" applyAlignment="1">
      <alignment horizontal="left" vertical="center" wrapText="1"/>
    </xf>
    <xf numFmtId="165" fontId="6" fillId="4" borderId="42" xfId="0" applyNumberFormat="1" applyFont="1" applyFill="1" applyBorder="1" applyAlignment="1">
      <alignment horizontal="center" vertical="center"/>
    </xf>
    <xf numFmtId="165" fontId="6" fillId="4" borderId="22" xfId="0" applyNumberFormat="1" applyFont="1" applyFill="1" applyBorder="1" applyAlignment="1">
      <alignment horizontal="center" vertical="center"/>
    </xf>
    <xf numFmtId="165" fontId="6" fillId="4" borderId="1" xfId="0" applyNumberFormat="1" applyFont="1" applyFill="1" applyBorder="1" applyAlignment="1">
      <alignment horizontal="center" vertical="center"/>
    </xf>
    <xf numFmtId="165" fontId="6" fillId="4" borderId="36" xfId="0" applyNumberFormat="1" applyFont="1" applyFill="1" applyBorder="1" applyAlignment="1">
      <alignment horizontal="center" vertical="center"/>
    </xf>
    <xf numFmtId="2" fontId="2" fillId="0" borderId="24" xfId="0" applyNumberFormat="1" applyFont="1" applyFill="1" applyBorder="1" applyAlignment="1">
      <alignment horizontal="center" vertical="center" wrapText="1"/>
    </xf>
    <xf numFmtId="1" fontId="2" fillId="0" borderId="1" xfId="0" applyNumberFormat="1" applyFont="1" applyBorder="1" applyAlignment="1">
      <alignment horizontal="center" vertical="center"/>
    </xf>
    <xf numFmtId="2" fontId="2" fillId="0" borderId="1" xfId="0" applyNumberFormat="1" applyFont="1" applyFill="1" applyBorder="1" applyAlignment="1">
      <alignment horizontal="left" vertical="center" wrapText="1"/>
    </xf>
    <xf numFmtId="2" fontId="2" fillId="0" borderId="24" xfId="0" applyNumberFormat="1" applyFont="1" applyFill="1" applyBorder="1" applyAlignment="1">
      <alignment horizontal="left" vertical="center" wrapText="1"/>
    </xf>
    <xf numFmtId="2" fontId="2" fillId="0" borderId="11" xfId="0" applyNumberFormat="1" applyFont="1" applyFill="1" applyBorder="1" applyAlignment="1">
      <alignment horizontal="left" vertical="center" wrapText="1"/>
    </xf>
    <xf numFmtId="2" fontId="2" fillId="0" borderId="45" xfId="0" applyNumberFormat="1" applyFont="1" applyFill="1" applyBorder="1" applyAlignment="1">
      <alignment horizontal="left" vertical="center" wrapText="1"/>
    </xf>
    <xf numFmtId="1" fontId="17" fillId="0" borderId="1" xfId="0" applyNumberFormat="1" applyFont="1" applyBorder="1" applyAlignment="1">
      <alignment horizontal="center" vertical="center"/>
    </xf>
    <xf numFmtId="1" fontId="17" fillId="0" borderId="24" xfId="0" applyNumberFormat="1" applyFont="1" applyBorder="1" applyAlignment="1">
      <alignment horizontal="center" vertical="center"/>
    </xf>
    <xf numFmtId="1" fontId="17" fillId="4" borderId="1" xfId="0" applyNumberFormat="1" applyFont="1" applyFill="1" applyBorder="1" applyAlignment="1">
      <alignment horizontal="center" vertical="center"/>
    </xf>
    <xf numFmtId="1" fontId="17" fillId="0" borderId="36" xfId="0" applyNumberFormat="1" applyFont="1" applyBorder="1" applyAlignment="1">
      <alignment horizontal="center" vertical="center"/>
    </xf>
    <xf numFmtId="1" fontId="6" fillId="0" borderId="24" xfId="0" applyNumberFormat="1" applyFont="1" applyFill="1" applyBorder="1" applyAlignment="1">
      <alignment horizontal="center" vertical="center"/>
    </xf>
    <xf numFmtId="1" fontId="6" fillId="0" borderId="36" xfId="0" applyNumberFormat="1" applyFont="1" applyFill="1" applyBorder="1" applyAlignment="1">
      <alignment horizontal="center" vertical="center"/>
    </xf>
    <xf numFmtId="2" fontId="2" fillId="0" borderId="46" xfId="0" applyNumberFormat="1" applyFont="1" applyFill="1" applyBorder="1" applyAlignment="1">
      <alignment horizontal="left" vertical="center" wrapText="1"/>
    </xf>
    <xf numFmtId="1" fontId="2" fillId="0" borderId="13" xfId="0" applyNumberFormat="1" applyFont="1" applyBorder="1" applyAlignment="1">
      <alignment horizontal="center" vertical="center"/>
    </xf>
    <xf numFmtId="2" fontId="2" fillId="0" borderId="36" xfId="0" applyNumberFormat="1" applyFont="1" applyBorder="1" applyAlignment="1">
      <alignment horizontal="center" vertical="center"/>
    </xf>
    <xf numFmtId="2" fontId="2" fillId="0" borderId="13" xfId="0" applyNumberFormat="1" applyFont="1" applyBorder="1" applyAlignment="1">
      <alignment horizontal="center" vertical="center"/>
    </xf>
    <xf numFmtId="2" fontId="2" fillId="0" borderId="5" xfId="0" applyNumberFormat="1" applyFont="1" applyBorder="1" applyAlignment="1">
      <alignment horizontal="center" vertical="center"/>
    </xf>
    <xf numFmtId="0" fontId="13" fillId="4" borderId="36" xfId="0" applyFont="1" applyFill="1" applyBorder="1" applyAlignment="1">
      <alignment horizontal="center" vertical="center"/>
    </xf>
    <xf numFmtId="2" fontId="2" fillId="11" borderId="13" xfId="0" applyNumberFormat="1" applyFont="1" applyFill="1" applyBorder="1" applyAlignment="1">
      <alignment horizontal="center" vertical="center"/>
    </xf>
    <xf numFmtId="2" fontId="3" fillId="3" borderId="47" xfId="0" applyNumberFormat="1" applyFont="1" applyFill="1" applyBorder="1" applyAlignment="1">
      <alignment horizontal="center" vertical="center"/>
    </xf>
    <xf numFmtId="2" fontId="3" fillId="3" borderId="48" xfId="0" applyNumberFormat="1" applyFont="1" applyFill="1" applyBorder="1" applyAlignment="1">
      <alignment horizontal="center" vertical="center"/>
    </xf>
    <xf numFmtId="2" fontId="3" fillId="3" borderId="20" xfId="0" applyNumberFormat="1" applyFont="1" applyFill="1" applyBorder="1" applyAlignment="1">
      <alignment horizontal="center" vertical="center"/>
    </xf>
    <xf numFmtId="1" fontId="3" fillId="3" borderId="13" xfId="0" applyNumberFormat="1" applyFont="1" applyFill="1" applyBorder="1" applyAlignment="1">
      <alignment horizontal="center" vertical="center"/>
    </xf>
    <xf numFmtId="2" fontId="3" fillId="3" borderId="36" xfId="0" applyNumberFormat="1" applyFont="1" applyFill="1" applyBorder="1" applyAlignment="1">
      <alignment horizontal="center" vertical="center"/>
    </xf>
    <xf numFmtId="2" fontId="3" fillId="3" borderId="5" xfId="0" applyNumberFormat="1" applyFont="1" applyFill="1" applyBorder="1" applyAlignment="1">
      <alignment horizontal="center" vertical="center"/>
    </xf>
    <xf numFmtId="1" fontId="7" fillId="0" borderId="1" xfId="0" applyNumberFormat="1" applyFont="1" applyBorder="1" applyAlignment="1">
      <alignment horizontal="center" vertical="center"/>
    </xf>
    <xf numFmtId="1" fontId="7" fillId="0" borderId="24" xfId="0" applyNumberFormat="1" applyFont="1" applyBorder="1" applyAlignment="1">
      <alignment horizontal="center" vertical="center"/>
    </xf>
    <xf numFmtId="1" fontId="2" fillId="11" borderId="24" xfId="0" applyNumberFormat="1" applyFont="1" applyFill="1" applyBorder="1" applyAlignment="1">
      <alignment horizontal="center" vertical="center"/>
    </xf>
    <xf numFmtId="1" fontId="6" fillId="0" borderId="42" xfId="0" applyNumberFormat="1" applyFont="1" applyFill="1" applyBorder="1" applyAlignment="1">
      <alignment horizontal="center" vertical="center"/>
    </xf>
    <xf numFmtId="1" fontId="6" fillId="0" borderId="43" xfId="0" applyNumberFormat="1" applyFont="1" applyFill="1" applyBorder="1" applyAlignment="1">
      <alignment horizontal="center" vertical="center"/>
    </xf>
    <xf numFmtId="2" fontId="3" fillId="3" borderId="25" xfId="0" applyNumberFormat="1" applyFont="1" applyFill="1" applyBorder="1" applyAlignment="1">
      <alignment horizontal="left" vertical="center" wrapText="1"/>
    </xf>
    <xf numFmtId="2" fontId="3" fillId="3" borderId="49" xfId="0" applyNumberFormat="1" applyFont="1" applyFill="1" applyBorder="1" applyAlignment="1">
      <alignment horizontal="left" vertical="center" wrapText="1"/>
    </xf>
    <xf numFmtId="2" fontId="3" fillId="3" borderId="50" xfId="0" applyNumberFormat="1" applyFont="1" applyFill="1" applyBorder="1" applyAlignment="1">
      <alignment horizontal="left" vertical="center" wrapText="1"/>
    </xf>
    <xf numFmtId="1" fontId="3" fillId="0" borderId="5" xfId="0" applyNumberFormat="1" applyFont="1" applyBorder="1" applyAlignment="1">
      <alignment horizontal="center" vertical="center"/>
    </xf>
    <xf numFmtId="2" fontId="2" fillId="0" borderId="1" xfId="0" applyNumberFormat="1" applyFont="1" applyFill="1" applyBorder="1" applyAlignment="1">
      <alignment horizontal="center" vertical="center"/>
    </xf>
    <xf numFmtId="2" fontId="2" fillId="0" borderId="18" xfId="0" applyNumberFormat="1" applyFont="1" applyFill="1" applyBorder="1" applyAlignment="1">
      <alignment horizontal="center" vertical="center"/>
    </xf>
    <xf numFmtId="0" fontId="13" fillId="0" borderId="43" xfId="0" applyFont="1" applyBorder="1" applyAlignment="1">
      <alignment horizontal="center" vertical="center"/>
    </xf>
    <xf numFmtId="0" fontId="13" fillId="0" borderId="22" xfId="0" applyFont="1" applyBorder="1" applyAlignment="1">
      <alignment horizontal="center" vertical="center"/>
    </xf>
    <xf numFmtId="0" fontId="31" fillId="0" borderId="24" xfId="0" applyFont="1" applyBorder="1" applyAlignment="1">
      <alignment horizontal="left" vertical="center" wrapText="1"/>
    </xf>
    <xf numFmtId="0" fontId="31" fillId="0" borderId="36" xfId="0" applyFont="1" applyBorder="1" applyAlignment="1">
      <alignment horizontal="left" vertical="center" wrapText="1"/>
    </xf>
    <xf numFmtId="2" fontId="2" fillId="0" borderId="18" xfId="0" applyNumberFormat="1" applyFont="1" applyFill="1" applyBorder="1" applyAlignment="1">
      <alignment horizontal="center" vertical="center" wrapText="1"/>
    </xf>
    <xf numFmtId="2" fontId="3" fillId="15" borderId="51" xfId="0" applyNumberFormat="1" applyFont="1" applyFill="1" applyBorder="1" applyAlignment="1">
      <alignment horizontal="center" vertical="center"/>
    </xf>
    <xf numFmtId="0" fontId="5" fillId="3" borderId="25" xfId="0" applyFont="1" applyFill="1" applyBorder="1" applyAlignment="1">
      <alignment horizontal="left" vertical="center" wrapText="1"/>
    </xf>
    <xf numFmtId="0" fontId="5" fillId="3" borderId="49" xfId="0" applyFont="1" applyFill="1" applyBorder="1" applyAlignment="1">
      <alignment horizontal="left" vertical="center" wrapText="1"/>
    </xf>
    <xf numFmtId="0" fontId="5" fillId="3" borderId="50" xfId="0" applyFont="1" applyFill="1" applyBorder="1" applyAlignment="1">
      <alignment horizontal="left" vertical="center" wrapText="1"/>
    </xf>
    <xf numFmtId="1" fontId="2" fillId="0" borderId="4" xfId="0" applyNumberFormat="1" applyFont="1" applyBorder="1" applyAlignment="1">
      <alignment horizontal="center" vertical="center"/>
    </xf>
    <xf numFmtId="1" fontId="2" fillId="0" borderId="24" xfId="0" applyNumberFormat="1" applyFont="1" applyBorder="1" applyAlignment="1">
      <alignment horizontal="center" vertical="center"/>
    </xf>
    <xf numFmtId="1" fontId="2" fillId="0" borderId="36" xfId="0" applyNumberFormat="1" applyFont="1" applyBorder="1" applyAlignment="1">
      <alignment horizontal="center" vertical="center"/>
    </xf>
    <xf numFmtId="2" fontId="2" fillId="0" borderId="4" xfId="0" applyNumberFormat="1" applyFont="1" applyBorder="1" applyAlignment="1">
      <alignment horizontal="center" vertical="center" wrapText="1"/>
    </xf>
    <xf numFmtId="2" fontId="2" fillId="0" borderId="24" xfId="0" applyNumberFormat="1" applyFont="1" applyBorder="1" applyAlignment="1">
      <alignment horizontal="center" vertical="center" wrapText="1"/>
    </xf>
    <xf numFmtId="2" fontId="2" fillId="0" borderId="36" xfId="0" applyNumberFormat="1" applyFont="1" applyBorder="1" applyAlignment="1">
      <alignment horizontal="center" vertical="center" wrapText="1"/>
    </xf>
    <xf numFmtId="0" fontId="7" fillId="0" borderId="1" xfId="0" applyFont="1" applyFill="1" applyBorder="1" applyAlignment="1">
      <alignment horizontal="center" vertical="center"/>
    </xf>
    <xf numFmtId="0" fontId="7" fillId="0" borderId="24" xfId="0" applyFont="1" applyFill="1" applyBorder="1" applyAlignment="1">
      <alignment horizontal="center" vertical="center"/>
    </xf>
    <xf numFmtId="0" fontId="7" fillId="0" borderId="36" xfId="0"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2" borderId="12" xfId="0" applyNumberFormat="1" applyFont="1" applyFill="1" applyBorder="1" applyAlignment="1">
      <alignment horizontal="center" vertical="center"/>
    </xf>
    <xf numFmtId="2" fontId="3" fillId="15" borderId="40" xfId="0" applyNumberFormat="1" applyFont="1" applyFill="1" applyBorder="1" applyAlignment="1">
      <alignment horizontal="center" vertical="center"/>
    </xf>
    <xf numFmtId="2" fontId="3" fillId="3" borderId="4" xfId="0" applyNumberFormat="1" applyFont="1" applyFill="1" applyBorder="1" applyAlignment="1">
      <alignment horizontal="center" vertical="center"/>
    </xf>
    <xf numFmtId="2" fontId="3" fillId="3" borderId="24" xfId="0" applyNumberFormat="1" applyFont="1" applyFill="1" applyBorder="1" applyAlignment="1">
      <alignment horizontal="center" vertical="center"/>
    </xf>
    <xf numFmtId="2" fontId="3" fillId="11" borderId="13" xfId="0" applyNumberFormat="1" applyFont="1" applyFill="1" applyBorder="1" applyAlignment="1">
      <alignment horizontal="center" vertical="center"/>
    </xf>
    <xf numFmtId="2" fontId="2" fillId="0" borderId="4" xfId="0" applyNumberFormat="1" applyFont="1" applyFill="1" applyBorder="1" applyAlignment="1">
      <alignment horizontal="left" vertical="center" wrapText="1"/>
    </xf>
    <xf numFmtId="2" fontId="2" fillId="0" borderId="13" xfId="0" applyNumberFormat="1" applyFont="1" applyFill="1" applyBorder="1" applyAlignment="1">
      <alignment horizontal="center" vertical="center"/>
    </xf>
    <xf numFmtId="2" fontId="27" fillId="0" borderId="15" xfId="0" applyNumberFormat="1" applyFont="1" applyFill="1" applyBorder="1" applyAlignment="1">
      <alignment horizontal="left" vertical="center" wrapText="1"/>
    </xf>
    <xf numFmtId="2" fontId="29" fillId="0" borderId="15" xfId="0" applyNumberFormat="1" applyFont="1" applyFill="1" applyBorder="1" applyAlignment="1">
      <alignment horizontal="left" vertical="center" wrapText="1"/>
    </xf>
    <xf numFmtId="0" fontId="2" fillId="0" borderId="31" xfId="0" applyFont="1" applyBorder="1" applyAlignment="1">
      <alignment horizontal="center" vertical="center" textRotation="90" wrapText="1"/>
    </xf>
    <xf numFmtId="0" fontId="0" fillId="0" borderId="43" xfId="0" applyBorder="1" applyAlignment="1">
      <alignment horizontal="center" vertical="center" textRotation="90" wrapText="1"/>
    </xf>
    <xf numFmtId="0" fontId="0" fillId="0" borderId="32" xfId="0" applyBorder="1" applyAlignment="1">
      <alignment horizontal="center" vertical="center" textRotation="90" wrapText="1"/>
    </xf>
    <xf numFmtId="2" fontId="2" fillId="0" borderId="18" xfId="0" applyNumberFormat="1" applyFont="1" applyFill="1" applyBorder="1" applyAlignment="1">
      <alignment horizontal="left" vertical="center" wrapText="1"/>
    </xf>
    <xf numFmtId="2" fontId="6" fillId="11" borderId="1" xfId="0" applyNumberFormat="1" applyFont="1" applyFill="1" applyBorder="1" applyAlignment="1">
      <alignment wrapText="1"/>
    </xf>
    <xf numFmtId="0" fontId="6" fillId="4" borderId="24" xfId="0" applyFont="1" applyFill="1" applyBorder="1" applyAlignment="1"/>
    <xf numFmtId="1" fontId="6" fillId="0" borderId="1" xfId="0" applyNumberFormat="1" applyFont="1" applyFill="1" applyBorder="1" applyAlignment="1">
      <alignment horizontal="center" vertical="center"/>
    </xf>
    <xf numFmtId="2" fontId="2" fillId="11" borderId="13" xfId="0" applyNumberFormat="1" applyFont="1" applyFill="1" applyBorder="1" applyAlignment="1">
      <alignment horizontal="left" vertical="center" wrapText="1"/>
    </xf>
    <xf numFmtId="0" fontId="3" fillId="9" borderId="47" xfId="0" applyFont="1" applyFill="1" applyBorder="1" applyAlignment="1">
      <alignment horizontal="left" vertical="top" wrapText="1"/>
    </xf>
    <xf numFmtId="0" fontId="3" fillId="9" borderId="48" xfId="0" applyFont="1" applyFill="1" applyBorder="1" applyAlignment="1">
      <alignment horizontal="left" vertical="top" wrapText="1"/>
    </xf>
    <xf numFmtId="0" fontId="3" fillId="9" borderId="20" xfId="0" applyFont="1" applyFill="1" applyBorder="1" applyAlignment="1">
      <alignment horizontal="left" vertical="top" wrapText="1"/>
    </xf>
    <xf numFmtId="1" fontId="3" fillId="0" borderId="4" xfId="0" applyNumberFormat="1" applyFont="1" applyBorder="1" applyAlignment="1">
      <alignment horizontal="center" vertical="center"/>
    </xf>
    <xf numFmtId="2" fontId="2" fillId="0" borderId="4" xfId="0" applyNumberFormat="1" applyFont="1" applyBorder="1" applyAlignment="1">
      <alignment horizontal="left" vertical="center" wrapText="1"/>
    </xf>
    <xf numFmtId="2" fontId="2" fillId="0" borderId="24" xfId="0" applyNumberFormat="1" applyFont="1" applyBorder="1" applyAlignment="1">
      <alignment horizontal="left" vertical="center" wrapText="1"/>
    </xf>
    <xf numFmtId="2" fontId="2" fillId="0" borderId="36" xfId="0" applyNumberFormat="1" applyFont="1" applyBorder="1" applyAlignment="1">
      <alignment horizontal="left" vertical="center" wrapText="1"/>
    </xf>
    <xf numFmtId="2" fontId="2" fillId="4" borderId="11" xfId="0" applyNumberFormat="1" applyFont="1" applyFill="1" applyBorder="1" applyAlignment="1">
      <alignment horizontal="left" vertical="center" wrapText="1"/>
    </xf>
    <xf numFmtId="2" fontId="2" fillId="4" borderId="38" xfId="0" applyNumberFormat="1" applyFont="1" applyFill="1" applyBorder="1" applyAlignment="1">
      <alignment horizontal="left" vertical="center" wrapText="1"/>
    </xf>
    <xf numFmtId="2" fontId="2" fillId="4" borderId="45" xfId="0" applyNumberFormat="1" applyFont="1" applyFill="1" applyBorder="1" applyAlignment="1">
      <alignment horizontal="left" vertical="center" wrapText="1"/>
    </xf>
    <xf numFmtId="49" fontId="3" fillId="10" borderId="47" xfId="0" applyNumberFormat="1" applyFont="1" applyFill="1" applyBorder="1" applyAlignment="1">
      <alignment horizontal="left" vertical="top" wrapText="1"/>
    </xf>
    <xf numFmtId="49" fontId="3" fillId="10" borderId="48" xfId="0" applyNumberFormat="1" applyFont="1" applyFill="1" applyBorder="1" applyAlignment="1">
      <alignment horizontal="left" vertical="top" wrapText="1"/>
    </xf>
    <xf numFmtId="49" fontId="3" fillId="10" borderId="20" xfId="0" applyNumberFormat="1" applyFont="1" applyFill="1" applyBorder="1" applyAlignment="1">
      <alignment horizontal="left" vertical="top" wrapText="1"/>
    </xf>
    <xf numFmtId="0" fontId="2" fillId="0" borderId="29" xfId="0"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56"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4"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Fill="1" applyBorder="1" applyAlignment="1">
      <alignment horizontal="center" vertical="center" textRotation="90" wrapText="1"/>
    </xf>
    <xf numFmtId="0" fontId="2" fillId="0" borderId="42" xfId="0" applyFont="1" applyFill="1" applyBorder="1" applyAlignment="1">
      <alignment horizontal="center" vertical="center" textRotation="90" wrapText="1"/>
    </xf>
    <xf numFmtId="0" fontId="3" fillId="2" borderId="19"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2" fontId="3" fillId="3" borderId="19" xfId="0" applyNumberFormat="1" applyFont="1" applyFill="1" applyBorder="1" applyAlignment="1">
      <alignment horizontal="center" vertical="center"/>
    </xf>
    <xf numFmtId="1" fontId="3" fillId="0" borderId="18" xfId="0" applyNumberFormat="1" applyFont="1" applyBorder="1" applyAlignment="1">
      <alignment horizontal="center" vertical="center"/>
    </xf>
    <xf numFmtId="0" fontId="2" fillId="0" borderId="0" xfId="0" applyFont="1" applyAlignment="1">
      <alignment horizontal="left" vertical="top" wrapText="1"/>
    </xf>
    <xf numFmtId="0" fontId="10" fillId="0" borderId="0" xfId="0" applyFont="1" applyAlignment="1">
      <alignment horizontal="right" vertical="top"/>
    </xf>
    <xf numFmtId="0" fontId="8" fillId="0" borderId="0" xfId="0" applyFont="1" applyAlignment="1">
      <alignment horizontal="center" vertical="top" wrapText="1"/>
    </xf>
    <xf numFmtId="0" fontId="4" fillId="0" borderId="0" xfId="0" applyFont="1" applyAlignment="1">
      <alignment horizontal="center" vertical="top"/>
    </xf>
    <xf numFmtId="0" fontId="2" fillId="0" borderId="0" xfId="0" applyFont="1" applyAlignment="1">
      <alignment horizontal="center" vertical="top"/>
    </xf>
    <xf numFmtId="0" fontId="9" fillId="0" borderId="0" xfId="0" applyFont="1" applyAlignment="1">
      <alignment horizontal="center" vertical="top"/>
    </xf>
    <xf numFmtId="0" fontId="2" fillId="0" borderId="13" xfId="0" applyFont="1" applyBorder="1" applyAlignment="1">
      <alignment horizontal="center" vertical="center"/>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54" xfId="0" applyFont="1" applyBorder="1" applyAlignment="1">
      <alignment horizontal="center" vertical="center" wrapText="1"/>
    </xf>
    <xf numFmtId="0" fontId="8" fillId="0" borderId="0" xfId="0" applyFont="1" applyAlignment="1">
      <alignment horizontal="center" wrapText="1"/>
    </xf>
    <xf numFmtId="0" fontId="2" fillId="0" borderId="51" xfId="0" applyFont="1" applyBorder="1" applyAlignment="1">
      <alignment horizontal="center" vertical="center" textRotation="90" wrapText="1"/>
    </xf>
    <xf numFmtId="0" fontId="2" fillId="0" borderId="44" xfId="0" applyFont="1" applyBorder="1" applyAlignment="1">
      <alignment horizontal="center" vertical="center" textRotation="90" wrapText="1"/>
    </xf>
    <xf numFmtId="0" fontId="10" fillId="0" borderId="0" xfId="0" applyFont="1" applyAlignment="1">
      <alignment horizontal="right" wrapText="1"/>
    </xf>
    <xf numFmtId="0" fontId="2" fillId="0" borderId="4"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44" xfId="0" applyFont="1" applyBorder="1" applyAlignment="1">
      <alignment horizontal="center" vertical="center"/>
    </xf>
    <xf numFmtId="0" fontId="2" fillId="0" borderId="17" xfId="0" applyFont="1" applyBorder="1" applyAlignment="1">
      <alignment horizontal="center" vertical="center"/>
    </xf>
    <xf numFmtId="0" fontId="10" fillId="0" borderId="57" xfId="0" applyFont="1" applyBorder="1" applyAlignment="1">
      <alignment horizontal="right" vertical="top"/>
    </xf>
    <xf numFmtId="0" fontId="2" fillId="0" borderId="3"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4" xfId="0" applyFont="1" applyBorder="1" applyAlignment="1">
      <alignment horizontal="center" vertical="center"/>
    </xf>
    <xf numFmtId="2" fontId="2" fillId="0" borderId="36" xfId="0" applyNumberFormat="1" applyFont="1" applyFill="1" applyBorder="1" applyAlignment="1">
      <alignment horizontal="center" vertical="center"/>
    </xf>
    <xf numFmtId="2" fontId="2" fillId="0" borderId="5" xfId="0" applyNumberFormat="1" applyFont="1" applyFill="1" applyBorder="1" applyAlignment="1">
      <alignment horizontal="center" vertical="center"/>
    </xf>
    <xf numFmtId="2" fontId="2" fillId="0" borderId="1" xfId="0" applyNumberFormat="1" applyFont="1" applyBorder="1" applyAlignment="1">
      <alignment horizontal="center" vertical="center"/>
    </xf>
    <xf numFmtId="2" fontId="2" fillId="0" borderId="24" xfId="0" applyNumberFormat="1" applyFont="1" applyBorder="1" applyAlignment="1">
      <alignment horizontal="center" vertical="center"/>
    </xf>
    <xf numFmtId="2" fontId="2" fillId="0" borderId="45" xfId="0" applyNumberFormat="1" applyFont="1" applyFill="1" applyBorder="1" applyAlignment="1">
      <alignment horizontal="center" vertical="center" wrapText="1"/>
    </xf>
    <xf numFmtId="2" fontId="2" fillId="0" borderId="46" xfId="0" applyNumberFormat="1" applyFont="1" applyFill="1" applyBorder="1" applyAlignment="1">
      <alignment horizontal="center" vertical="center" wrapText="1"/>
    </xf>
    <xf numFmtId="2" fontId="2" fillId="0" borderId="41" xfId="0" applyNumberFormat="1" applyFont="1" applyFill="1" applyBorder="1" applyAlignment="1">
      <alignment horizontal="left" vertical="center" wrapText="1"/>
    </xf>
    <xf numFmtId="2" fontId="3" fillId="3" borderId="35" xfId="0" applyNumberFormat="1" applyFont="1" applyFill="1" applyBorder="1" applyAlignment="1">
      <alignment horizontal="center" vertical="center"/>
    </xf>
    <xf numFmtId="2" fontId="3" fillId="3" borderId="49" xfId="0" applyNumberFormat="1" applyFont="1" applyFill="1" applyBorder="1" applyAlignment="1">
      <alignment horizontal="center" vertical="center"/>
    </xf>
    <xf numFmtId="2" fontId="3" fillId="3" borderId="58" xfId="0" applyNumberFormat="1" applyFont="1" applyFill="1" applyBorder="1" applyAlignment="1">
      <alignment horizontal="center" vertical="center"/>
    </xf>
    <xf numFmtId="2" fontId="13" fillId="0" borderId="24" xfId="0" applyNumberFormat="1" applyFont="1" applyBorder="1"/>
    <xf numFmtId="2" fontId="13" fillId="0" borderId="36" xfId="0" applyNumberFormat="1" applyFont="1" applyBorder="1"/>
    <xf numFmtId="1" fontId="2" fillId="11" borderId="43" xfId="0" applyNumberFormat="1" applyFont="1" applyFill="1" applyBorder="1" applyAlignment="1">
      <alignment horizontal="center" vertical="center"/>
    </xf>
    <xf numFmtId="1" fontId="3" fillId="15" borderId="44"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1" fontId="0" fillId="0" borderId="40" xfId="0" applyNumberFormat="1" applyBorder="1" applyAlignment="1">
      <alignment horizontal="center" vertical="center"/>
    </xf>
    <xf numFmtId="2" fontId="3" fillId="2" borderId="44" xfId="0" applyNumberFormat="1" applyFont="1" applyFill="1" applyBorder="1" applyAlignment="1">
      <alignment horizontal="center" vertical="center"/>
    </xf>
    <xf numFmtId="2" fontId="3" fillId="2" borderId="17" xfId="0" applyNumberFormat="1" applyFont="1" applyFill="1" applyBorder="1" applyAlignment="1">
      <alignment horizontal="center" vertical="center"/>
    </xf>
    <xf numFmtId="1" fontId="3" fillId="3" borderId="24" xfId="0" applyNumberFormat="1" applyFont="1" applyFill="1" applyBorder="1" applyAlignment="1">
      <alignment horizontal="center" vertical="center"/>
    </xf>
    <xf numFmtId="1" fontId="3" fillId="16" borderId="36" xfId="0" applyNumberFormat="1" applyFont="1" applyFill="1" applyBorder="1" applyAlignment="1">
      <alignment horizontal="center" vertical="center"/>
    </xf>
    <xf numFmtId="2" fontId="3" fillId="2" borderId="59" xfId="0" applyNumberFormat="1" applyFont="1" applyFill="1" applyBorder="1" applyAlignment="1">
      <alignment horizontal="center" vertical="center"/>
    </xf>
    <xf numFmtId="1" fontId="0" fillId="0" borderId="12" xfId="0" applyNumberFormat="1" applyBorder="1" applyAlignment="1">
      <alignment horizontal="center" vertical="center"/>
    </xf>
    <xf numFmtId="1" fontId="3" fillId="15" borderId="12" xfId="0" applyNumberFormat="1" applyFont="1" applyFill="1" applyBorder="1" applyAlignment="1">
      <alignment horizontal="center" vertical="center"/>
    </xf>
    <xf numFmtId="1" fontId="18" fillId="0" borderId="12" xfId="0" applyNumberFormat="1" applyFont="1" applyBorder="1" applyAlignment="1">
      <alignment horizontal="center" vertical="center"/>
    </xf>
    <xf numFmtId="1" fontId="18" fillId="0" borderId="40" xfId="0" applyNumberFormat="1" applyFont="1" applyBorder="1" applyAlignment="1">
      <alignment horizontal="center" vertical="center"/>
    </xf>
    <xf numFmtId="1" fontId="0" fillId="0" borderId="36" xfId="0" applyNumberFormat="1" applyBorder="1" applyAlignment="1">
      <alignment horizontal="center" vertical="center"/>
    </xf>
    <xf numFmtId="1" fontId="3" fillId="2" borderId="40" xfId="0" applyNumberFormat="1" applyFont="1" applyFill="1" applyBorder="1" applyAlignment="1">
      <alignment horizontal="center" vertical="center"/>
    </xf>
    <xf numFmtId="2" fontId="3" fillId="3" borderId="13" xfId="0" applyNumberFormat="1" applyFont="1" applyFill="1" applyBorder="1" applyAlignment="1">
      <alignment horizontal="center" vertical="center"/>
    </xf>
    <xf numFmtId="1" fontId="7" fillId="0" borderId="1" xfId="0" applyNumberFormat="1" applyFont="1" applyFill="1" applyBorder="1" applyAlignment="1">
      <alignment horizontal="center" vertical="center"/>
    </xf>
    <xf numFmtId="1" fontId="7" fillId="0" borderId="24" xfId="0" applyNumberFormat="1" applyFont="1" applyFill="1" applyBorder="1" applyAlignment="1">
      <alignment horizontal="center" vertical="center"/>
    </xf>
    <xf numFmtId="1" fontId="7" fillId="0" borderId="36" xfId="0" applyNumberFormat="1" applyFont="1" applyFill="1" applyBorder="1" applyAlignment="1">
      <alignment horizontal="center" vertical="center"/>
    </xf>
    <xf numFmtId="1" fontId="3" fillId="15" borderId="40" xfId="0" applyNumberFormat="1" applyFont="1" applyFill="1" applyBorder="1" applyAlignment="1">
      <alignment horizontal="center" vertical="center"/>
    </xf>
    <xf numFmtId="1" fontId="3" fillId="2" borderId="51" xfId="0" applyNumberFormat="1" applyFont="1" applyFill="1" applyBorder="1" applyAlignment="1">
      <alignment horizontal="center" vertical="center"/>
    </xf>
    <xf numFmtId="0" fontId="13" fillId="0" borderId="24" xfId="0" applyFont="1" applyFill="1" applyBorder="1" applyAlignment="1">
      <alignment horizontal="left" vertical="center" wrapText="1"/>
    </xf>
    <xf numFmtId="0" fontId="13" fillId="0" borderId="36" xfId="0" applyFont="1" applyFill="1" applyBorder="1" applyAlignment="1">
      <alignment horizontal="left" vertical="center" wrapText="1"/>
    </xf>
    <xf numFmtId="1" fontId="3" fillId="11" borderId="13" xfId="0" applyNumberFormat="1" applyFont="1" applyFill="1" applyBorder="1" applyAlignment="1">
      <alignment horizontal="center" vertical="center"/>
    </xf>
    <xf numFmtId="2" fontId="7" fillId="3" borderId="47" xfId="0" applyNumberFormat="1" applyFont="1" applyFill="1" applyBorder="1" applyAlignment="1">
      <alignment horizontal="left" vertical="center" wrapText="1"/>
    </xf>
    <xf numFmtId="2" fontId="7" fillId="3" borderId="48" xfId="0" applyNumberFormat="1" applyFont="1" applyFill="1" applyBorder="1" applyAlignment="1">
      <alignment horizontal="left" vertical="center" wrapText="1"/>
    </xf>
    <xf numFmtId="2" fontId="7" fillId="3" borderId="49" xfId="0" applyNumberFormat="1" applyFont="1" applyFill="1" applyBorder="1" applyAlignment="1">
      <alignment horizontal="left" vertical="center" wrapText="1"/>
    </xf>
    <xf numFmtId="2" fontId="7" fillId="3" borderId="20" xfId="0" applyNumberFormat="1" applyFont="1" applyFill="1" applyBorder="1" applyAlignment="1">
      <alignment horizontal="left" vertical="center" wrapText="1"/>
    </xf>
    <xf numFmtId="0" fontId="13" fillId="4" borderId="22" xfId="0" applyFont="1" applyFill="1" applyBorder="1" applyAlignment="1">
      <alignment horizontal="center" vertical="center"/>
    </xf>
    <xf numFmtId="2" fontId="7" fillId="7" borderId="13" xfId="1" applyNumberFormat="1" applyFont="1" applyFill="1" applyBorder="1" applyAlignment="1">
      <alignment horizontal="left" vertical="center" wrapText="1"/>
    </xf>
    <xf numFmtId="2" fontId="7" fillId="7" borderId="56" xfId="1" applyNumberFormat="1" applyFont="1" applyFill="1" applyBorder="1" applyAlignment="1">
      <alignment horizontal="left" vertical="center" wrapText="1"/>
    </xf>
    <xf numFmtId="2" fontId="3" fillId="2" borderId="19" xfId="0" applyNumberFormat="1" applyFont="1" applyFill="1" applyBorder="1" applyAlignment="1">
      <alignment horizontal="center" vertical="center"/>
    </xf>
    <xf numFmtId="2" fontId="3" fillId="2" borderId="57" xfId="0" applyNumberFormat="1" applyFont="1" applyFill="1" applyBorder="1" applyAlignment="1">
      <alignment horizontal="center" vertical="center"/>
    </xf>
    <xf numFmtId="2" fontId="3" fillId="2" borderId="47" xfId="0" applyNumberFormat="1" applyFont="1" applyFill="1" applyBorder="1" applyAlignment="1">
      <alignment horizontal="left" vertical="center" wrapText="1"/>
    </xf>
    <xf numFmtId="2" fontId="3" fillId="2" borderId="48" xfId="0" applyNumberFormat="1" applyFont="1" applyFill="1" applyBorder="1" applyAlignment="1">
      <alignment horizontal="left" vertical="center" wrapText="1"/>
    </xf>
    <xf numFmtId="2" fontId="3" fillId="2" borderId="57" xfId="0" applyNumberFormat="1" applyFont="1" applyFill="1" applyBorder="1" applyAlignment="1">
      <alignment horizontal="left" vertical="center" wrapText="1"/>
    </xf>
    <xf numFmtId="2" fontId="3" fillId="2" borderId="20"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xf>
    <xf numFmtId="164" fontId="2" fillId="0" borderId="36" xfId="0" applyNumberFormat="1" applyFont="1" applyFill="1" applyBorder="1" applyAlignment="1">
      <alignment horizontal="center" vertical="center"/>
    </xf>
    <xf numFmtId="2" fontId="2" fillId="0" borderId="13" xfId="0" applyNumberFormat="1" applyFont="1" applyBorder="1" applyAlignment="1">
      <alignment horizontal="center" vertical="center" wrapText="1"/>
    </xf>
    <xf numFmtId="2" fontId="3" fillId="3" borderId="57" xfId="0" applyNumberFormat="1" applyFont="1" applyFill="1" applyBorder="1" applyAlignment="1">
      <alignment horizontal="center" vertical="center"/>
    </xf>
    <xf numFmtId="2" fontId="2" fillId="0" borderId="38" xfId="0" applyNumberFormat="1" applyFont="1" applyFill="1" applyBorder="1" applyAlignment="1">
      <alignment horizontal="left" vertical="center" wrapText="1"/>
    </xf>
    <xf numFmtId="2" fontId="3" fillId="2" borderId="47" xfId="0" applyNumberFormat="1" applyFont="1" applyFill="1" applyBorder="1" applyAlignment="1">
      <alignment horizontal="center" vertical="center"/>
    </xf>
    <xf numFmtId="2" fontId="3" fillId="2" borderId="48" xfId="0" applyNumberFormat="1" applyFont="1" applyFill="1" applyBorder="1" applyAlignment="1">
      <alignment horizontal="center" vertical="center"/>
    </xf>
    <xf numFmtId="164" fontId="2" fillId="0" borderId="42" xfId="0" applyNumberFormat="1" applyFont="1" applyFill="1" applyBorder="1" applyAlignment="1">
      <alignment horizontal="center" vertical="center"/>
    </xf>
    <xf numFmtId="164" fontId="2" fillId="0" borderId="22" xfId="0" applyNumberFormat="1" applyFont="1" applyFill="1" applyBorder="1" applyAlignment="1">
      <alignment horizontal="center" vertical="center"/>
    </xf>
    <xf numFmtId="2" fontId="7" fillId="7" borderId="13" xfId="1" applyNumberFormat="1" applyFont="1" applyFill="1" applyBorder="1" applyAlignment="1">
      <alignment horizontal="left" vertical="center"/>
    </xf>
    <xf numFmtId="2" fontId="7" fillId="7" borderId="34" xfId="1" applyNumberFormat="1" applyFont="1" applyFill="1" applyBorder="1" applyAlignment="1">
      <alignment horizontal="left" vertical="center"/>
    </xf>
    <xf numFmtId="2" fontId="3" fillId="6" borderId="47" xfId="0" applyNumberFormat="1" applyFont="1" applyFill="1" applyBorder="1" applyAlignment="1">
      <alignment horizontal="center" vertical="center"/>
    </xf>
    <xf numFmtId="2" fontId="3" fillId="6" borderId="48" xfId="0" applyNumberFormat="1" applyFont="1" applyFill="1" applyBorder="1" applyAlignment="1">
      <alignment horizontal="center" vertical="center"/>
    </xf>
    <xf numFmtId="2" fontId="7" fillId="2" borderId="60" xfId="1" applyNumberFormat="1" applyFont="1" applyFill="1" applyBorder="1" applyAlignment="1">
      <alignment horizontal="center" vertical="center" wrapText="1"/>
    </xf>
    <xf numFmtId="2" fontId="7" fillId="2" borderId="56" xfId="1" applyNumberFormat="1" applyFont="1" applyFill="1" applyBorder="1" applyAlignment="1">
      <alignment horizontal="center" vertical="center" wrapText="1"/>
    </xf>
    <xf numFmtId="2" fontId="7" fillId="2" borderId="51" xfId="1" applyNumberFormat="1" applyFont="1" applyFill="1" applyBorder="1" applyAlignment="1">
      <alignment horizontal="center" vertical="center" wrapText="1"/>
    </xf>
    <xf numFmtId="2" fontId="7" fillId="2" borderId="13" xfId="1" applyNumberFormat="1" applyFont="1" applyFill="1" applyBorder="1" applyAlignment="1">
      <alignment horizontal="center" vertical="center" wrapText="1"/>
    </xf>
    <xf numFmtId="2" fontId="7" fillId="2" borderId="44"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2" fontId="7" fillId="2" borderId="59" xfId="1" applyNumberFormat="1" applyFont="1" applyFill="1" applyBorder="1" applyAlignment="1">
      <alignment horizontal="center" vertical="center" wrapText="1"/>
    </xf>
    <xf numFmtId="2" fontId="7" fillId="2" borderId="5" xfId="1" applyNumberFormat="1" applyFont="1" applyFill="1" applyBorder="1" applyAlignment="1">
      <alignment horizontal="center" vertical="center" wrapText="1"/>
    </xf>
    <xf numFmtId="2" fontId="5" fillId="3" borderId="61" xfId="0" applyNumberFormat="1" applyFont="1" applyFill="1" applyBorder="1" applyAlignment="1">
      <alignment horizontal="left" vertical="center" wrapText="1"/>
    </xf>
    <xf numFmtId="2" fontId="5" fillId="3" borderId="49" xfId="0" applyNumberFormat="1" applyFont="1" applyFill="1" applyBorder="1" applyAlignment="1">
      <alignment horizontal="left" vertical="center" wrapText="1"/>
    </xf>
    <xf numFmtId="2" fontId="5" fillId="3" borderId="50" xfId="0" applyNumberFormat="1" applyFont="1" applyFill="1" applyBorder="1" applyAlignment="1">
      <alignment horizontal="left" vertical="center" wrapText="1"/>
    </xf>
    <xf numFmtId="2" fontId="7" fillId="7" borderId="39" xfId="1" applyNumberFormat="1" applyFont="1" applyFill="1" applyBorder="1" applyAlignment="1">
      <alignment horizontal="center" vertical="center" wrapText="1"/>
    </xf>
    <xf numFmtId="2" fontId="7" fillId="7" borderId="62" xfId="1" applyNumberFormat="1" applyFont="1" applyFill="1" applyBorder="1" applyAlignment="1">
      <alignment horizontal="center" vertical="center" wrapText="1"/>
    </xf>
    <xf numFmtId="2" fontId="30" fillId="0" borderId="11" xfId="0" applyNumberFormat="1" applyFont="1" applyFill="1" applyBorder="1" applyAlignment="1">
      <alignment horizontal="left" vertical="center" wrapText="1"/>
    </xf>
    <xf numFmtId="2" fontId="30" fillId="0" borderId="45" xfId="0" applyNumberFormat="1" applyFont="1" applyFill="1" applyBorder="1" applyAlignment="1">
      <alignment horizontal="left" vertical="center" wrapText="1"/>
    </xf>
    <xf numFmtId="0" fontId="0" fillId="0" borderId="16" xfId="0" applyBorder="1" applyAlignment="1">
      <alignment horizontal="left" vertical="center"/>
    </xf>
    <xf numFmtId="0" fontId="0" fillId="0" borderId="15" xfId="0" applyBorder="1" applyAlignment="1">
      <alignment horizontal="left" vertical="center"/>
    </xf>
    <xf numFmtId="1" fontId="13" fillId="0" borderId="24" xfId="0" applyNumberFormat="1" applyFont="1" applyBorder="1" applyAlignment="1">
      <alignment horizontal="center" vertical="center"/>
    </xf>
    <xf numFmtId="1" fontId="13" fillId="0" borderId="36" xfId="0" applyNumberFormat="1" applyFont="1" applyBorder="1" applyAlignment="1">
      <alignment horizontal="center" vertical="center"/>
    </xf>
    <xf numFmtId="1" fontId="3" fillId="16" borderId="24" xfId="0" applyNumberFormat="1" applyFont="1" applyFill="1" applyBorder="1" applyAlignment="1">
      <alignment horizontal="center" vertical="center"/>
    </xf>
    <xf numFmtId="1" fontId="7" fillId="0" borderId="36" xfId="0" applyNumberFormat="1" applyFont="1" applyBorder="1" applyAlignment="1">
      <alignment horizontal="center" vertical="center"/>
    </xf>
    <xf numFmtId="2" fontId="3" fillId="3" borderId="13" xfId="0" applyNumberFormat="1" applyFont="1" applyFill="1" applyBorder="1" applyAlignment="1">
      <alignment horizontal="left" vertical="center"/>
    </xf>
    <xf numFmtId="0" fontId="6" fillId="0" borderId="1" xfId="0" applyFont="1" applyBorder="1" applyAlignment="1">
      <alignment wrapText="1"/>
    </xf>
    <xf numFmtId="0" fontId="6" fillId="0" borderId="36" xfId="0" applyFont="1" applyBorder="1" applyAlignment="1">
      <alignment wrapText="1"/>
    </xf>
    <xf numFmtId="2" fontId="2" fillId="4" borderId="1" xfId="0" applyNumberFormat="1" applyFont="1" applyFill="1" applyBorder="1" applyAlignment="1">
      <alignment vertical="top" wrapText="1"/>
    </xf>
    <xf numFmtId="2" fontId="2" fillId="4" borderId="24" xfId="0" applyNumberFormat="1" applyFont="1" applyFill="1" applyBorder="1" applyAlignment="1">
      <alignment vertical="top" wrapText="1"/>
    </xf>
    <xf numFmtId="2" fontId="2" fillId="4" borderId="36" xfId="0" applyNumberFormat="1" applyFont="1" applyFill="1" applyBorder="1" applyAlignment="1">
      <alignment vertical="top" wrapText="1"/>
    </xf>
    <xf numFmtId="1" fontId="2" fillId="0" borderId="4" xfId="0" applyNumberFormat="1" applyFont="1" applyFill="1" applyBorder="1" applyAlignment="1">
      <alignment horizontal="center" vertical="center"/>
    </xf>
    <xf numFmtId="1" fontId="2" fillId="0" borderId="24" xfId="0" applyNumberFormat="1" applyFont="1" applyFill="1" applyBorder="1" applyAlignment="1">
      <alignment horizontal="center" vertical="center"/>
    </xf>
    <xf numFmtId="1" fontId="2" fillId="4" borderId="4"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2" fontId="6" fillId="0" borderId="1" xfId="0" applyNumberFormat="1" applyFont="1" applyBorder="1" applyAlignment="1">
      <alignment horizontal="center" vertical="center" wrapText="1"/>
    </xf>
    <xf numFmtId="2" fontId="6" fillId="0" borderId="24" xfId="0" applyNumberFormat="1" applyFont="1" applyBorder="1" applyAlignment="1">
      <alignment horizontal="center" vertical="center" wrapText="1"/>
    </xf>
    <xf numFmtId="2" fontId="6" fillId="0" borderId="36" xfId="0" applyNumberFormat="1" applyFont="1" applyBorder="1" applyAlignment="1">
      <alignment horizontal="center" vertical="center" wrapText="1"/>
    </xf>
    <xf numFmtId="2" fontId="6" fillId="4" borderId="24" xfId="0" applyNumberFormat="1" applyFont="1" applyFill="1" applyBorder="1" applyAlignment="1">
      <alignment horizontal="center" vertical="center" wrapText="1"/>
    </xf>
    <xf numFmtId="2" fontId="6" fillId="4" borderId="36" xfId="0" applyNumberFormat="1" applyFont="1" applyFill="1" applyBorder="1" applyAlignment="1">
      <alignment horizontal="center" vertical="center" wrapText="1"/>
    </xf>
    <xf numFmtId="2" fontId="13" fillId="0" borderId="13" xfId="0" applyNumberFormat="1" applyFont="1" applyBorder="1" applyAlignment="1">
      <alignment horizontal="center" vertical="center" wrapText="1"/>
    </xf>
    <xf numFmtId="2" fontId="13" fillId="0" borderId="13" xfId="0" applyNumberFormat="1" applyFont="1" applyBorder="1" applyAlignment="1">
      <alignment horizontal="center" vertical="center"/>
    </xf>
    <xf numFmtId="2" fontId="6" fillId="11" borderId="36" xfId="0" applyNumberFormat="1" applyFont="1" applyFill="1" applyBorder="1" applyAlignment="1">
      <alignment horizontal="left" vertical="center" wrapText="1"/>
    </xf>
    <xf numFmtId="0" fontId="27" fillId="11" borderId="24" xfId="0" applyFont="1" applyFill="1" applyBorder="1" applyAlignment="1">
      <alignment horizontal="left" vertical="center" wrapText="1"/>
    </xf>
    <xf numFmtId="2" fontId="6" fillId="0" borderId="1" xfId="0" applyNumberFormat="1" applyFont="1" applyBorder="1" applyAlignment="1">
      <alignment horizontal="center" vertical="center"/>
    </xf>
    <xf numFmtId="2" fontId="6" fillId="17" borderId="1" xfId="0" applyNumberFormat="1" applyFont="1" applyFill="1" applyBorder="1" applyAlignment="1">
      <alignment horizontal="left" vertical="center" wrapText="1"/>
    </xf>
    <xf numFmtId="0" fontId="32" fillId="17" borderId="36" xfId="0" applyFont="1" applyFill="1" applyBorder="1" applyAlignment="1">
      <alignment horizontal="left" vertical="center" wrapText="1"/>
    </xf>
    <xf numFmtId="0" fontId="6" fillId="0" borderId="24" xfId="0" applyFont="1" applyBorder="1" applyAlignment="1">
      <alignment horizontal="center"/>
    </xf>
    <xf numFmtId="0" fontId="6" fillId="0" borderId="36" xfId="0" applyFont="1" applyBorder="1" applyAlignment="1">
      <alignment horizontal="center"/>
    </xf>
    <xf numFmtId="0" fontId="27" fillId="11" borderId="1" xfId="0" applyFont="1" applyFill="1" applyBorder="1" applyAlignment="1">
      <alignment horizontal="left" vertical="center" wrapText="1"/>
    </xf>
    <xf numFmtId="0" fontId="0" fillId="0" borderId="36" xfId="0" applyBorder="1" applyAlignment="1">
      <alignment vertical="center"/>
    </xf>
    <xf numFmtId="0" fontId="0" fillId="0" borderId="36" xfId="0" applyBorder="1" applyAlignment="1">
      <alignment horizontal="left" vertical="center"/>
    </xf>
    <xf numFmtId="2" fontId="2" fillId="8" borderId="56" xfId="0" applyNumberFormat="1" applyFont="1" applyFill="1" applyBorder="1" applyAlignment="1">
      <alignment horizontal="center" vertical="center" wrapText="1"/>
    </xf>
    <xf numFmtId="2" fontId="2" fillId="8" borderId="63" xfId="0" applyNumberFormat="1" applyFont="1" applyFill="1" applyBorder="1" applyAlignment="1">
      <alignment horizontal="center" vertical="center" wrapText="1"/>
    </xf>
    <xf numFmtId="2" fontId="2" fillId="8" borderId="14" xfId="0" applyNumberFormat="1" applyFont="1" applyFill="1" applyBorder="1" applyAlignment="1">
      <alignment horizontal="center" vertical="center" wrapText="1"/>
    </xf>
    <xf numFmtId="2" fontId="3" fillId="14" borderId="5" xfId="0" applyNumberFormat="1" applyFont="1" applyFill="1" applyBorder="1" applyAlignment="1">
      <alignment horizontal="center" vertical="center"/>
    </xf>
    <xf numFmtId="2" fontId="3" fillId="14" borderId="6" xfId="0" applyNumberFormat="1" applyFont="1" applyFill="1" applyBorder="1" applyAlignment="1">
      <alignment horizontal="center" vertical="center"/>
    </xf>
    <xf numFmtId="2" fontId="2" fillId="0" borderId="56" xfId="0" applyNumberFormat="1" applyFont="1" applyBorder="1" applyAlignment="1">
      <alignment horizontal="center" vertical="center"/>
    </xf>
    <xf numFmtId="2" fontId="2" fillId="4" borderId="56" xfId="0" applyNumberFormat="1" applyFont="1" applyFill="1" applyBorder="1" applyAlignment="1">
      <alignment horizontal="center" vertical="center"/>
    </xf>
    <xf numFmtId="1" fontId="2" fillId="4" borderId="31" xfId="0" applyNumberFormat="1" applyFont="1" applyFill="1" applyBorder="1" applyAlignment="1">
      <alignment horizontal="center" vertical="center"/>
    </xf>
    <xf numFmtId="1" fontId="3" fillId="5" borderId="14" xfId="0" applyNumberFormat="1" applyFont="1" applyFill="1" applyBorder="1" applyAlignment="1">
      <alignment horizontal="center" vertical="center"/>
    </xf>
    <xf numFmtId="1" fontId="7" fillId="5" borderId="14" xfId="0" applyNumberFormat="1" applyFont="1" applyFill="1" applyBorder="1" applyAlignment="1">
      <alignment horizontal="center" vertical="center"/>
    </xf>
    <xf numFmtId="1" fontId="7" fillId="5" borderId="42" xfId="0" applyNumberFormat="1" applyFont="1" applyFill="1" applyBorder="1" applyAlignment="1">
      <alignment horizontal="center" vertical="center"/>
    </xf>
    <xf numFmtId="1" fontId="6" fillId="0" borderId="14" xfId="0" applyNumberFormat="1" applyFont="1" applyFill="1" applyBorder="1" applyAlignment="1">
      <alignment horizontal="center" vertical="center"/>
    </xf>
    <xf numFmtId="2" fontId="3" fillId="3" borderId="28" xfId="0" applyNumberFormat="1" applyFont="1" applyFill="1" applyBorder="1" applyAlignment="1">
      <alignment horizontal="center" vertical="center"/>
    </xf>
    <xf numFmtId="1" fontId="3" fillId="2" borderId="44" xfId="0" applyNumberFormat="1" applyFont="1" applyFill="1" applyBorder="1" applyAlignment="1">
      <alignment horizontal="center" vertical="center"/>
    </xf>
    <xf numFmtId="1" fontId="6" fillId="11" borderId="14" xfId="0" applyNumberFormat="1" applyFont="1" applyFill="1" applyBorder="1" applyAlignment="1">
      <alignment horizontal="center" vertical="center" wrapText="1"/>
    </xf>
    <xf numFmtId="1" fontId="3" fillId="12" borderId="14" xfId="0" applyNumberFormat="1" applyFont="1" applyFill="1" applyBorder="1" applyAlignment="1">
      <alignment horizontal="center" vertical="center" wrapText="1"/>
    </xf>
    <xf numFmtId="1" fontId="6" fillId="0" borderId="22" xfId="0" applyNumberFormat="1" applyFont="1" applyFill="1" applyBorder="1" applyAlignment="1">
      <alignment horizontal="center" vertical="center"/>
    </xf>
    <xf numFmtId="2" fontId="3" fillId="3" borderId="43" xfId="0" applyNumberFormat="1" applyFont="1" applyFill="1" applyBorder="1" applyAlignment="1">
      <alignment horizontal="center" vertical="center"/>
    </xf>
    <xf numFmtId="2" fontId="3" fillId="3" borderId="14" xfId="0" applyNumberFormat="1" applyFont="1" applyFill="1" applyBorder="1" applyAlignment="1">
      <alignment horizontal="left" vertical="center"/>
    </xf>
    <xf numFmtId="0" fontId="6" fillId="0" borderId="43" xfId="0" applyFont="1" applyBorder="1" applyAlignment="1">
      <alignment horizontal="center"/>
    </xf>
    <xf numFmtId="0" fontId="6" fillId="0" borderId="22" xfId="0" applyFont="1" applyBorder="1" applyAlignment="1">
      <alignment horizontal="center"/>
    </xf>
    <xf numFmtId="1" fontId="7" fillId="12" borderId="14" xfId="0" applyNumberFormat="1" applyFont="1" applyFill="1" applyBorder="1" applyAlignment="1">
      <alignment horizontal="center"/>
    </xf>
    <xf numFmtId="1" fontId="6" fillId="0" borderId="14" xfId="0" applyNumberFormat="1" applyFont="1" applyBorder="1" applyAlignment="1">
      <alignment horizontal="center"/>
    </xf>
    <xf numFmtId="0" fontId="6" fillId="0" borderId="14" xfId="0" applyFont="1" applyBorder="1" applyAlignment="1">
      <alignment horizontal="center"/>
    </xf>
    <xf numFmtId="1" fontId="7" fillId="12" borderId="22" xfId="0" applyNumberFormat="1" applyFont="1" applyFill="1" applyBorder="1" applyAlignment="1">
      <alignment horizontal="center"/>
    </xf>
    <xf numFmtId="1" fontId="6" fillId="0" borderId="42" xfId="0" applyNumberFormat="1" applyFont="1" applyBorder="1" applyAlignment="1">
      <alignment horizontal="center" vertical="center"/>
    </xf>
    <xf numFmtId="1" fontId="6" fillId="0" borderId="43" xfId="0" applyNumberFormat="1" applyFont="1" applyBorder="1" applyAlignment="1">
      <alignment horizontal="center" vertical="center"/>
    </xf>
    <xf numFmtId="1" fontId="6" fillId="0" borderId="22" xfId="0" applyNumberFormat="1" applyFont="1" applyBorder="1" applyAlignment="1">
      <alignment horizontal="center" vertical="center"/>
    </xf>
    <xf numFmtId="1" fontId="7" fillId="12" borderId="14" xfId="0" applyNumberFormat="1" applyFont="1" applyFill="1" applyBorder="1" applyAlignment="1">
      <alignment horizontal="center" vertical="center"/>
    </xf>
    <xf numFmtId="1" fontId="7" fillId="12" borderId="42" xfId="0" applyNumberFormat="1" applyFont="1" applyFill="1" applyBorder="1" applyAlignment="1">
      <alignment horizontal="center" vertical="center"/>
    </xf>
    <xf numFmtId="1" fontId="17" fillId="0" borderId="42" xfId="0" applyNumberFormat="1" applyFont="1" applyBorder="1" applyAlignment="1">
      <alignment horizontal="center" vertical="center"/>
    </xf>
    <xf numFmtId="1" fontId="17" fillId="0" borderId="22" xfId="0" applyNumberFormat="1" applyFont="1" applyBorder="1" applyAlignment="1">
      <alignment horizontal="center" vertical="center"/>
    </xf>
    <xf numFmtId="1" fontId="26" fillId="12" borderId="14" xfId="0" applyNumberFormat="1" applyFont="1" applyFill="1" applyBorder="1" applyAlignment="1">
      <alignment horizontal="center" vertical="center"/>
    </xf>
    <xf numFmtId="1" fontId="6" fillId="0" borderId="22" xfId="0" applyNumberFormat="1" applyFont="1" applyFill="1" applyBorder="1" applyAlignment="1">
      <alignment horizontal="center" vertical="center"/>
    </xf>
    <xf numFmtId="2" fontId="2" fillId="3" borderId="32" xfId="0" applyNumberFormat="1" applyFont="1" applyFill="1" applyBorder="1" applyAlignment="1">
      <alignment horizontal="center" vertical="center"/>
    </xf>
    <xf numFmtId="1" fontId="2" fillId="0" borderId="22" xfId="0" applyNumberFormat="1" applyFont="1" applyFill="1" applyBorder="1" applyAlignment="1">
      <alignment horizontal="center" vertical="center"/>
    </xf>
    <xf numFmtId="3" fontId="7" fillId="5" borderId="64" xfId="0" applyNumberFormat="1" applyFont="1" applyFill="1" applyBorder="1" applyAlignment="1">
      <alignment horizontal="center" vertical="center"/>
    </xf>
    <xf numFmtId="165" fontId="7" fillId="5" borderId="14" xfId="0" applyNumberFormat="1" applyFont="1" applyFill="1" applyBorder="1" applyAlignment="1">
      <alignment horizontal="center" vertical="center"/>
    </xf>
    <xf numFmtId="165" fontId="7" fillId="12" borderId="14" xfId="0" applyNumberFormat="1" applyFont="1" applyFill="1" applyBorder="1" applyAlignment="1">
      <alignment horizontal="center" vertical="center"/>
    </xf>
    <xf numFmtId="1" fontId="6" fillId="11" borderId="14" xfId="0" applyNumberFormat="1" applyFont="1" applyFill="1" applyBorder="1" applyAlignment="1">
      <alignment horizontal="center" vertical="center"/>
    </xf>
    <xf numFmtId="164" fontId="7" fillId="5" borderId="64"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2" fontId="5" fillId="3" borderId="58" xfId="0" applyNumberFormat="1" applyFont="1" applyFill="1" applyBorder="1" applyAlignment="1">
      <alignment horizontal="left" vertical="center" wrapText="1"/>
    </xf>
    <xf numFmtId="2" fontId="3" fillId="6" borderId="5" xfId="0" applyNumberFormat="1" applyFont="1" applyFill="1" applyBorder="1" applyAlignment="1">
      <alignment horizontal="center" vertical="center"/>
    </xf>
  </cellXfs>
  <cellStyles count="2">
    <cellStyle name="Įprastas" xfId="0" builtinId="0"/>
    <cellStyle name="Normal_3_5 Programos 1 lentele" xfId="1"/>
  </cellStyles>
  <dxfs count="1">
    <dxf>
      <font>
        <condense val="0"/>
        <extend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2.xml"/><Relationship Id="rId7" Type="http://schemas.openxmlformats.org/officeDocument/2006/relationships/styles" Target="style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theme" Target="theme/theme1.xml"/><Relationship Id="rId5" Type="http://schemas.openxmlformats.org/officeDocument/2006/relationships/worksheet" Target="worksheets/sheet4.xml"/><Relationship Id="rId4" Type="http://schemas.openxmlformats.org/officeDocument/2006/relationships/worksheet" Target="worksheets/sheet3.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strRef>
              <c:f>Lapas1!$D$3:$D$11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Lapas1!$D$12:$D$157</c:f>
              <c:numCache>
                <c:formatCode>General</c:formatCode>
                <c:ptCount val="146"/>
                <c:pt idx="4" formatCode="0.00">
                  <c:v>0</c:v>
                </c:pt>
                <c:pt idx="9" formatCode="0.00">
                  <c:v>0</c:v>
                </c:pt>
                <c:pt idx="12" formatCode="0.00">
                  <c:v>0</c:v>
                </c:pt>
                <c:pt idx="15" formatCode="0.00">
                  <c:v>0</c:v>
                </c:pt>
                <c:pt idx="18">
                  <c:v>0</c:v>
                </c:pt>
                <c:pt idx="22" formatCode="0.00">
                  <c:v>0</c:v>
                </c:pt>
                <c:pt idx="25">
                  <c:v>0</c:v>
                </c:pt>
                <c:pt idx="28">
                  <c:v>0</c:v>
                </c:pt>
                <c:pt idx="31">
                  <c:v>0</c:v>
                </c:pt>
                <c:pt idx="34">
                  <c:v>0</c:v>
                </c:pt>
                <c:pt idx="37">
                  <c:v>0</c:v>
                </c:pt>
                <c:pt idx="41">
                  <c:v>0</c:v>
                </c:pt>
                <c:pt idx="44">
                  <c:v>0</c:v>
                </c:pt>
                <c:pt idx="47">
                  <c:v>0</c:v>
                </c:pt>
                <c:pt idx="50">
                  <c:v>0</c:v>
                </c:pt>
                <c:pt idx="53">
                  <c:v>0</c:v>
                </c:pt>
                <c:pt idx="57">
                  <c:v>0</c:v>
                </c:pt>
                <c:pt idx="60">
                  <c:v>0</c:v>
                </c:pt>
                <c:pt idx="63">
                  <c:v>0</c:v>
                </c:pt>
                <c:pt idx="66">
                  <c:v>0</c:v>
                </c:pt>
                <c:pt idx="69">
                  <c:v>0</c:v>
                </c:pt>
                <c:pt idx="73">
                  <c:v>0</c:v>
                </c:pt>
                <c:pt idx="76">
                  <c:v>0</c:v>
                </c:pt>
                <c:pt idx="79" formatCode="0.00">
                  <c:v>0</c:v>
                </c:pt>
                <c:pt idx="83" formatCode="0.00">
                  <c:v>0</c:v>
                </c:pt>
                <c:pt idx="85" formatCode="0.00">
                  <c:v>0</c:v>
                </c:pt>
                <c:pt idx="89" formatCode="0.00">
                  <c:v>0</c:v>
                </c:pt>
                <c:pt idx="92" formatCode="0.00">
                  <c:v>0</c:v>
                </c:pt>
                <c:pt idx="96" formatCode="0.00">
                  <c:v>0</c:v>
                </c:pt>
                <c:pt idx="100" formatCode="0.00">
                  <c:v>0</c:v>
                </c:pt>
                <c:pt idx="103" formatCode="0.00">
                  <c:v>0</c:v>
                </c:pt>
                <c:pt idx="107">
                  <c:v>0</c:v>
                </c:pt>
                <c:pt idx="110" formatCode="0.00">
                  <c:v>0</c:v>
                </c:pt>
                <c:pt idx="113" formatCode="0.00">
                  <c:v>0</c:v>
                </c:pt>
                <c:pt idx="117" formatCode="0.00">
                  <c:v>0</c:v>
                </c:pt>
                <c:pt idx="122" formatCode="0.00">
                  <c:v>0</c:v>
                </c:pt>
                <c:pt idx="124" formatCode="0.00">
                  <c:v>0</c:v>
                </c:pt>
                <c:pt idx="127" formatCode="0.00">
                  <c:v>0</c:v>
                </c:pt>
                <c:pt idx="130" formatCode="0.00">
                  <c:v>0</c:v>
                </c:pt>
                <c:pt idx="133" formatCode="0.00">
                  <c:v>0</c:v>
                </c:pt>
                <c:pt idx="135" formatCode="0.00">
                  <c:v>0</c:v>
                </c:pt>
                <c:pt idx="137" formatCode="0.00">
                  <c:v>0</c:v>
                </c:pt>
                <c:pt idx="139" formatCode="0.00">
                  <c:v>0</c:v>
                </c:pt>
              </c:numCache>
            </c:numRef>
          </c:val>
        </c:ser>
        <c:ser>
          <c:idx val="1"/>
          <c:order val="1"/>
          <c:tx>
            <c:strRef>
              <c:f>Lapas1!$E$3:$E$11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Lapas1!$E$12:$E$157</c:f>
              <c:numCache>
                <c:formatCode>General</c:formatCode>
                <c:ptCount val="146"/>
                <c:pt idx="4" formatCode="0.00">
                  <c:v>0</c:v>
                </c:pt>
                <c:pt idx="9" formatCode="0.00">
                  <c:v>0</c:v>
                </c:pt>
                <c:pt idx="12" formatCode="0.00">
                  <c:v>0</c:v>
                </c:pt>
                <c:pt idx="15" formatCode="0.00">
                  <c:v>0</c:v>
                </c:pt>
                <c:pt idx="18">
                  <c:v>0</c:v>
                </c:pt>
                <c:pt idx="22" formatCode="0.00">
                  <c:v>0</c:v>
                </c:pt>
                <c:pt idx="25">
                  <c:v>0</c:v>
                </c:pt>
                <c:pt idx="28">
                  <c:v>0</c:v>
                </c:pt>
                <c:pt idx="31">
                  <c:v>0</c:v>
                </c:pt>
                <c:pt idx="34">
                  <c:v>0</c:v>
                </c:pt>
                <c:pt idx="37">
                  <c:v>0</c:v>
                </c:pt>
                <c:pt idx="41">
                  <c:v>0</c:v>
                </c:pt>
                <c:pt idx="44">
                  <c:v>0</c:v>
                </c:pt>
                <c:pt idx="47">
                  <c:v>0</c:v>
                </c:pt>
                <c:pt idx="50">
                  <c:v>0</c:v>
                </c:pt>
                <c:pt idx="53">
                  <c:v>0</c:v>
                </c:pt>
                <c:pt idx="57">
                  <c:v>0</c:v>
                </c:pt>
                <c:pt idx="60">
                  <c:v>0</c:v>
                </c:pt>
                <c:pt idx="63">
                  <c:v>0</c:v>
                </c:pt>
                <c:pt idx="66">
                  <c:v>0</c:v>
                </c:pt>
                <c:pt idx="69">
                  <c:v>0</c:v>
                </c:pt>
                <c:pt idx="73">
                  <c:v>0</c:v>
                </c:pt>
                <c:pt idx="76">
                  <c:v>0</c:v>
                </c:pt>
                <c:pt idx="79" formatCode="0.00">
                  <c:v>0</c:v>
                </c:pt>
                <c:pt idx="83" formatCode="0.00">
                  <c:v>0</c:v>
                </c:pt>
                <c:pt idx="85" formatCode="0.00">
                  <c:v>0</c:v>
                </c:pt>
                <c:pt idx="89" formatCode="0.00">
                  <c:v>0</c:v>
                </c:pt>
                <c:pt idx="92" formatCode="0.00">
                  <c:v>0</c:v>
                </c:pt>
                <c:pt idx="96" formatCode="0.00">
                  <c:v>0</c:v>
                </c:pt>
                <c:pt idx="100" formatCode="0.00">
                  <c:v>0</c:v>
                </c:pt>
                <c:pt idx="103" formatCode="0.00">
                  <c:v>0</c:v>
                </c:pt>
                <c:pt idx="107">
                  <c:v>0</c:v>
                </c:pt>
                <c:pt idx="110" formatCode="0.00">
                  <c:v>0</c:v>
                </c:pt>
                <c:pt idx="113" formatCode="0.00">
                  <c:v>0</c:v>
                </c:pt>
                <c:pt idx="117" formatCode="0.00">
                  <c:v>0</c:v>
                </c:pt>
                <c:pt idx="122" formatCode="0.00">
                  <c:v>0</c:v>
                </c:pt>
                <c:pt idx="124" formatCode="0.00">
                  <c:v>0</c:v>
                </c:pt>
                <c:pt idx="127" formatCode="0.00">
                  <c:v>0</c:v>
                </c:pt>
                <c:pt idx="130" formatCode="0.00">
                  <c:v>0</c:v>
                </c:pt>
                <c:pt idx="133" formatCode="0.00">
                  <c:v>0</c:v>
                </c:pt>
                <c:pt idx="135" formatCode="0.00">
                  <c:v>0</c:v>
                </c:pt>
                <c:pt idx="137" formatCode="0.00">
                  <c:v>0</c:v>
                </c:pt>
                <c:pt idx="139" formatCode="0.00">
                  <c:v>0</c:v>
                </c:pt>
              </c:numCache>
            </c:numRef>
          </c:val>
        </c:ser>
        <c:ser>
          <c:idx val="2"/>
          <c:order val="2"/>
          <c:tx>
            <c:strRef>
              <c:f>Lapas1!$F$3:$F$11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Lapas1!$F$12:$F$157</c:f>
              <c:numCache>
                <c:formatCode>General</c:formatCode>
                <c:ptCount val="146"/>
                <c:pt idx="4" formatCode="0">
                  <c:v>9</c:v>
                </c:pt>
                <c:pt idx="9" formatCode="0.00">
                  <c:v>0</c:v>
                </c:pt>
                <c:pt idx="12" formatCode="0.00">
                  <c:v>0</c:v>
                </c:pt>
                <c:pt idx="15" formatCode="0">
                  <c:v>9</c:v>
                </c:pt>
                <c:pt idx="18" formatCode="0">
                  <c:v>9</c:v>
                </c:pt>
                <c:pt idx="22" formatCode="0">
                  <c:v>9</c:v>
                </c:pt>
                <c:pt idx="25" formatCode="0">
                  <c:v>0</c:v>
                </c:pt>
                <c:pt idx="28">
                  <c:v>9</c:v>
                </c:pt>
                <c:pt idx="31">
                  <c:v>9</c:v>
                </c:pt>
                <c:pt idx="34">
                  <c:v>9</c:v>
                </c:pt>
                <c:pt idx="37">
                  <c:v>9</c:v>
                </c:pt>
                <c:pt idx="41">
                  <c:v>9</c:v>
                </c:pt>
                <c:pt idx="44">
                  <c:v>9</c:v>
                </c:pt>
                <c:pt idx="47">
                  <c:v>9</c:v>
                </c:pt>
                <c:pt idx="50">
                  <c:v>9</c:v>
                </c:pt>
                <c:pt idx="53">
                  <c:v>9</c:v>
                </c:pt>
                <c:pt idx="57">
                  <c:v>9</c:v>
                </c:pt>
                <c:pt idx="60">
                  <c:v>9</c:v>
                </c:pt>
                <c:pt idx="63">
                  <c:v>9</c:v>
                </c:pt>
                <c:pt idx="66">
                  <c:v>9</c:v>
                </c:pt>
                <c:pt idx="69">
                  <c:v>9</c:v>
                </c:pt>
                <c:pt idx="73">
                  <c:v>9</c:v>
                </c:pt>
                <c:pt idx="76">
                  <c:v>1</c:v>
                </c:pt>
                <c:pt idx="79" formatCode="0.00">
                  <c:v>0</c:v>
                </c:pt>
                <c:pt idx="83" formatCode="0">
                  <c:v>9</c:v>
                </c:pt>
                <c:pt idx="85" formatCode="0.00">
                  <c:v>0</c:v>
                </c:pt>
                <c:pt idx="89" formatCode="0">
                  <c:v>9</c:v>
                </c:pt>
                <c:pt idx="92" formatCode="0.00">
                  <c:v>0</c:v>
                </c:pt>
                <c:pt idx="96" formatCode="0.00">
                  <c:v>0</c:v>
                </c:pt>
                <c:pt idx="100" formatCode="0">
                  <c:v>9</c:v>
                </c:pt>
                <c:pt idx="103" formatCode="0">
                  <c:v>9</c:v>
                </c:pt>
                <c:pt idx="107">
                  <c:v>9</c:v>
                </c:pt>
                <c:pt idx="110" formatCode="0">
                  <c:v>9</c:v>
                </c:pt>
                <c:pt idx="113" formatCode="0.00">
                  <c:v>0</c:v>
                </c:pt>
                <c:pt idx="117" formatCode="0.00">
                  <c:v>0</c:v>
                </c:pt>
                <c:pt idx="122" formatCode="0">
                  <c:v>9</c:v>
                </c:pt>
                <c:pt idx="124" formatCode="0">
                  <c:v>9</c:v>
                </c:pt>
                <c:pt idx="127" formatCode="0">
                  <c:v>9</c:v>
                </c:pt>
                <c:pt idx="130" formatCode="0">
                  <c:v>9</c:v>
                </c:pt>
                <c:pt idx="133">
                  <c:v>9</c:v>
                </c:pt>
                <c:pt idx="135">
                  <c:v>9</c:v>
                </c:pt>
                <c:pt idx="137">
                  <c:v>9</c:v>
                </c:pt>
                <c:pt idx="139" formatCode="0.00">
                  <c:v>0</c:v>
                </c:pt>
              </c:numCache>
            </c:numRef>
          </c:val>
        </c:ser>
        <c:ser>
          <c:idx val="3"/>
          <c:order val="3"/>
          <c:tx>
            <c:strRef>
              <c:f>Lapas1!$G$3:$G$11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Lapas1!$G$12:$G$157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3" formatCode="0.00">
                  <c:v>0</c:v>
                </c:pt>
                <c:pt idx="84" formatCode="0.00">
                  <c:v>0</c:v>
                </c:pt>
                <c:pt idx="85" formatCode="0.00">
                  <c:v>0</c:v>
                </c:pt>
                <c:pt idx="86"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numCache>
            </c:numRef>
          </c:val>
        </c:ser>
        <c:ser>
          <c:idx val="4"/>
          <c:order val="4"/>
          <c:tx>
            <c:strRef>
              <c:f>Lapas1!$H$3:$H$11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Lapas1!$H$12:$H$157</c:f>
              <c:numCache>
                <c:formatCode>General</c:formatCode>
                <c:ptCount val="146"/>
                <c:pt idx="4" formatCode="0.00">
                  <c:v>0</c:v>
                </c:pt>
                <c:pt idx="5" formatCode="0.00">
                  <c:v>1674.68</c:v>
                </c:pt>
                <c:pt idx="6" formatCode="0.00">
                  <c:v>0</c:v>
                </c:pt>
                <c:pt idx="7" formatCode="0.00">
                  <c:v>432.94</c:v>
                </c:pt>
                <c:pt idx="8" formatCode="0.00">
                  <c:v>2107.62</c:v>
                </c:pt>
                <c:pt idx="9" formatCode="0.00">
                  <c:v>442.7</c:v>
                </c:pt>
                <c:pt idx="10" formatCode="0.00">
                  <c:v>0</c:v>
                </c:pt>
                <c:pt idx="11" formatCode="0.00">
                  <c:v>442.7</c:v>
                </c:pt>
                <c:pt idx="12" formatCode="0.00">
                  <c:v>58</c:v>
                </c:pt>
                <c:pt idx="13" formatCode="0.00">
                  <c:v>232</c:v>
                </c:pt>
                <c:pt idx="14" formatCode="0.00">
                  <c:v>290</c:v>
                </c:pt>
                <c:pt idx="15" formatCode="0.00">
                  <c:v>551</c:v>
                </c:pt>
                <c:pt idx="16" formatCode="0.00">
                  <c:v>0</c:v>
                </c:pt>
                <c:pt idx="17" formatCode="0.00">
                  <c:v>551</c:v>
                </c:pt>
                <c:pt idx="18" formatCode="0.00">
                  <c:v>74.760000000000005</c:v>
                </c:pt>
                <c:pt idx="19" formatCode="0.00">
                  <c:v>1.37</c:v>
                </c:pt>
                <c:pt idx="20" formatCode="0.00">
                  <c:v>6.06</c:v>
                </c:pt>
                <c:pt idx="21" formatCode="0.00">
                  <c:v>82.190000000000012</c:v>
                </c:pt>
                <c:pt idx="22" formatCode="0.00">
                  <c:v>176.9</c:v>
                </c:pt>
                <c:pt idx="23" formatCode="0.00">
                  <c:v>0</c:v>
                </c:pt>
                <c:pt idx="24" formatCode="0.00">
                  <c:v>176.9</c:v>
                </c:pt>
                <c:pt idx="25" formatCode="0.00">
                  <c:v>410</c:v>
                </c:pt>
                <c:pt idx="26" formatCode="0.00">
                  <c:v>0</c:v>
                </c:pt>
                <c:pt idx="27" formatCode="0.00">
                  <c:v>410</c:v>
                </c:pt>
                <c:pt idx="28" formatCode="0.00">
                  <c:v>491.23</c:v>
                </c:pt>
                <c:pt idx="29" formatCode="0.00">
                  <c:v>0</c:v>
                </c:pt>
                <c:pt idx="30" formatCode="0.00">
                  <c:v>491.23</c:v>
                </c:pt>
                <c:pt idx="31" formatCode="0.00">
                  <c:v>0</c:v>
                </c:pt>
                <c:pt idx="32" formatCode="0.00">
                  <c:v>0</c:v>
                </c:pt>
                <c:pt idx="33" formatCode="0.00">
                  <c:v>0</c:v>
                </c:pt>
                <c:pt idx="34" formatCode="0.00">
                  <c:v>0</c:v>
                </c:pt>
                <c:pt idx="35" formatCode="0.00">
                  <c:v>0</c:v>
                </c:pt>
                <c:pt idx="36" formatCode="0.00">
                  <c:v>0</c:v>
                </c:pt>
                <c:pt idx="37" formatCode="0.00">
                  <c:v>144.30000000000001</c:v>
                </c:pt>
                <c:pt idx="38" formatCode="0.00">
                  <c:v>673</c:v>
                </c:pt>
                <c:pt idx="39" formatCode="0.00">
                  <c:v>192</c:v>
                </c:pt>
                <c:pt idx="40" formatCode="0.00">
                  <c:v>1009.3</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45.7</c:v>
                </c:pt>
                <c:pt idx="77" formatCode="0.00">
                  <c:v>258.60000000000002</c:v>
                </c:pt>
                <c:pt idx="78" formatCode="0.00">
                  <c:v>304.3</c:v>
                </c:pt>
                <c:pt idx="79" formatCode="0.00">
                  <c:v>457.67</c:v>
                </c:pt>
                <c:pt idx="80" formatCode="0.00">
                  <c:v>457.67</c:v>
                </c:pt>
                <c:pt idx="81" formatCode="0.00">
                  <c:v>6322.91</c:v>
                </c:pt>
                <c:pt idx="83" formatCode="0.00">
                  <c:v>0</c:v>
                </c:pt>
                <c:pt idx="84" formatCode="0.00">
                  <c:v>0</c:v>
                </c:pt>
                <c:pt idx="85" formatCode="0.00">
                  <c:v>177.8</c:v>
                </c:pt>
                <c:pt idx="86" formatCode="0.00">
                  <c:v>177.8</c:v>
                </c:pt>
                <c:pt idx="87" formatCode="0.00">
                  <c:v>177.8</c:v>
                </c:pt>
                <c:pt idx="89" formatCode="0.00">
                  <c:v>60</c:v>
                </c:pt>
                <c:pt idx="90" formatCode="0.00">
                  <c:v>18</c:v>
                </c:pt>
                <c:pt idx="91" formatCode="0.00">
                  <c:v>78</c:v>
                </c:pt>
                <c:pt idx="92" formatCode="0.00">
                  <c:v>272.7</c:v>
                </c:pt>
                <c:pt idx="93" formatCode="0.00">
                  <c:v>10.1</c:v>
                </c:pt>
                <c:pt idx="94" formatCode="0.00">
                  <c:v>0</c:v>
                </c:pt>
                <c:pt idx="95" formatCode="0.00">
                  <c:v>282.8</c:v>
                </c:pt>
                <c:pt idx="96" formatCode="0.00">
                  <c:v>407.8</c:v>
                </c:pt>
                <c:pt idx="97" formatCode="0.00">
                  <c:v>36.299999999999997</c:v>
                </c:pt>
                <c:pt idx="98" formatCode="0.00">
                  <c:v>36.24</c:v>
                </c:pt>
                <c:pt idx="99" formatCode="0.00">
                  <c:v>480.34000000000003</c:v>
                </c:pt>
                <c:pt idx="100" formatCode="0.00">
                  <c:v>0</c:v>
                </c:pt>
                <c:pt idx="101" formatCode="0.00">
                  <c:v>0</c:v>
                </c:pt>
                <c:pt idx="102" formatCode="0.00">
                  <c:v>0</c:v>
                </c:pt>
                <c:pt idx="103" formatCode="0.00">
                  <c:v>370.4</c:v>
                </c:pt>
                <c:pt idx="104" formatCode="0.00">
                  <c:v>32.200000000000003</c:v>
                </c:pt>
                <c:pt idx="105" formatCode="0.00">
                  <c:v>40.9</c:v>
                </c:pt>
                <c:pt idx="106" formatCode="#,##0.00">
                  <c:v>443.49999999999994</c:v>
                </c:pt>
                <c:pt idx="107" formatCode="#,##0.00">
                  <c:v>67.599999999999994</c:v>
                </c:pt>
                <c:pt idx="108" formatCode="#,##0.00">
                  <c:v>5.5</c:v>
                </c:pt>
                <c:pt idx="109" formatCode="#,##0.00">
                  <c:v>73.099999999999994</c:v>
                </c:pt>
                <c:pt idx="110" formatCode="0.00">
                  <c:v>0</c:v>
                </c:pt>
                <c:pt idx="111" formatCode="0.00">
                  <c:v>0</c:v>
                </c:pt>
                <c:pt idx="112" formatCode="0.00">
                  <c:v>0</c:v>
                </c:pt>
                <c:pt idx="113" formatCode="0.00">
                  <c:v>635.29</c:v>
                </c:pt>
                <c:pt idx="114" formatCode="0.00">
                  <c:v>23.19</c:v>
                </c:pt>
                <c:pt idx="115" formatCode="0.00">
                  <c:v>27.18</c:v>
                </c:pt>
                <c:pt idx="116" formatCode="0.00">
                  <c:v>685.66</c:v>
                </c:pt>
                <c:pt idx="117" formatCode="0.00">
                  <c:v>0</c:v>
                </c:pt>
                <c:pt idx="118" formatCode="0.00">
                  <c:v>10</c:v>
                </c:pt>
                <c:pt idx="119" formatCode="0.00">
                  <c:v>10</c:v>
                </c:pt>
                <c:pt idx="120" formatCode="0.00">
                  <c:v>2053.4</c:v>
                </c:pt>
                <c:pt idx="122" formatCode="0.00">
                  <c:v>20</c:v>
                </c:pt>
                <c:pt idx="123" formatCode="0.00">
                  <c:v>20</c:v>
                </c:pt>
                <c:pt idx="124" formatCode="0.00">
                  <c:v>245.5</c:v>
                </c:pt>
                <c:pt idx="125" formatCode="0.00">
                  <c:v>44</c:v>
                </c:pt>
                <c:pt idx="126" formatCode="0.00">
                  <c:v>289.5</c:v>
                </c:pt>
                <c:pt idx="127" formatCode="0.00">
                  <c:v>0</c:v>
                </c:pt>
                <c:pt idx="128" formatCode="0.00">
                  <c:v>0</c:v>
                </c:pt>
                <c:pt idx="129" formatCode="0.00">
                  <c:v>0</c:v>
                </c:pt>
                <c:pt idx="130" formatCode="0.00">
                  <c:v>98.8</c:v>
                </c:pt>
                <c:pt idx="131" formatCode="0.00">
                  <c:v>49.9</c:v>
                </c:pt>
                <c:pt idx="132" formatCode="0.00">
                  <c:v>148.69999999999999</c:v>
                </c:pt>
                <c:pt idx="133" formatCode="0.00">
                  <c:v>0</c:v>
                </c:pt>
                <c:pt idx="134" formatCode="0.00">
                  <c:v>0</c:v>
                </c:pt>
                <c:pt idx="135" formatCode="0.00">
                  <c:v>0</c:v>
                </c:pt>
                <c:pt idx="136" formatCode="0.00">
                  <c:v>0</c:v>
                </c:pt>
                <c:pt idx="137" formatCode="0.00">
                  <c:v>0</c:v>
                </c:pt>
                <c:pt idx="138" formatCode="0.00">
                  <c:v>0</c:v>
                </c:pt>
                <c:pt idx="139" formatCode="0.00">
                  <c:v>1770.5</c:v>
                </c:pt>
                <c:pt idx="140" formatCode="0.00">
                  <c:v>0</c:v>
                </c:pt>
                <c:pt idx="141" formatCode="0.00">
                  <c:v>1770.5</c:v>
                </c:pt>
                <c:pt idx="142" formatCode="0.00">
                  <c:v>2228.6999999999998</c:v>
                </c:pt>
                <c:pt idx="143" formatCode="0.00">
                  <c:v>10782.810000000001</c:v>
                </c:pt>
              </c:numCache>
            </c:numRef>
          </c:val>
        </c:ser>
        <c:ser>
          <c:idx val="5"/>
          <c:order val="5"/>
          <c:tx>
            <c:strRef>
              <c:f>Lapas1!$I$3:$I$11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Lapas1!$I$12:$I$157</c:f>
              <c:numCache>
                <c:formatCode>General</c:formatCode>
                <c:ptCount val="146"/>
                <c:pt idx="4" formatCode="0.00">
                  <c:v>0</c:v>
                </c:pt>
                <c:pt idx="5" formatCode="0.00">
                  <c:v>1231.82</c:v>
                </c:pt>
                <c:pt idx="6" formatCode="0.00">
                  <c:v>0</c:v>
                </c:pt>
                <c:pt idx="7" formatCode="0.00">
                  <c:v>432.94</c:v>
                </c:pt>
                <c:pt idx="8" formatCode="0.00">
                  <c:v>1664.76</c:v>
                </c:pt>
                <c:pt idx="9" formatCode="0.00">
                  <c:v>442.7</c:v>
                </c:pt>
                <c:pt idx="10" formatCode="0.00">
                  <c:v>0</c:v>
                </c:pt>
                <c:pt idx="11" formatCode="0.00">
                  <c:v>442.7</c:v>
                </c:pt>
                <c:pt idx="12" formatCode="0.00">
                  <c:v>58</c:v>
                </c:pt>
                <c:pt idx="13" formatCode="0.00">
                  <c:v>232</c:v>
                </c:pt>
                <c:pt idx="14" formatCode="0.00">
                  <c:v>290</c:v>
                </c:pt>
                <c:pt idx="15" formatCode="0.00">
                  <c:v>551</c:v>
                </c:pt>
                <c:pt idx="16" formatCode="0.00">
                  <c:v>0</c:v>
                </c:pt>
                <c:pt idx="17" formatCode="0.00">
                  <c:v>551</c:v>
                </c:pt>
                <c:pt idx="18" formatCode="0.00">
                  <c:v>74.760000000000005</c:v>
                </c:pt>
                <c:pt idx="19" formatCode="0.00">
                  <c:v>1.37</c:v>
                </c:pt>
                <c:pt idx="20" formatCode="0.00">
                  <c:v>6.06</c:v>
                </c:pt>
                <c:pt idx="21" formatCode="0.00">
                  <c:v>82.190000000000012</c:v>
                </c:pt>
                <c:pt idx="22" formatCode="0.00">
                  <c:v>176.9</c:v>
                </c:pt>
                <c:pt idx="23" formatCode="0.00">
                  <c:v>0</c:v>
                </c:pt>
                <c:pt idx="24" formatCode="0.00">
                  <c:v>176.9</c:v>
                </c:pt>
                <c:pt idx="25" formatCode="0.00">
                  <c:v>410</c:v>
                </c:pt>
                <c:pt idx="26" formatCode="0.00">
                  <c:v>0</c:v>
                </c:pt>
                <c:pt idx="27" formatCode="0.00">
                  <c:v>410</c:v>
                </c:pt>
                <c:pt idx="28" formatCode="0.00">
                  <c:v>491.23</c:v>
                </c:pt>
                <c:pt idx="29" formatCode="0.00">
                  <c:v>0</c:v>
                </c:pt>
                <c:pt idx="30" formatCode="0.00">
                  <c:v>491.23</c:v>
                </c:pt>
                <c:pt idx="31" formatCode="0.00">
                  <c:v>0</c:v>
                </c:pt>
                <c:pt idx="32" formatCode="0.00">
                  <c:v>0</c:v>
                </c:pt>
                <c:pt idx="33" formatCode="0.00">
                  <c:v>0</c:v>
                </c:pt>
                <c:pt idx="34" formatCode="0.00">
                  <c:v>0</c:v>
                </c:pt>
                <c:pt idx="35" formatCode="0.00">
                  <c:v>0</c:v>
                </c:pt>
                <c:pt idx="36" formatCode="0.00">
                  <c:v>0</c:v>
                </c:pt>
                <c:pt idx="37" formatCode="0.00">
                  <c:v>144.30000000000001</c:v>
                </c:pt>
                <c:pt idx="38" formatCode="0.00">
                  <c:v>673</c:v>
                </c:pt>
                <c:pt idx="39" formatCode="0.00">
                  <c:v>192</c:v>
                </c:pt>
                <c:pt idx="40" formatCode="0.00">
                  <c:v>1009.3</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45.7</c:v>
                </c:pt>
                <c:pt idx="77" formatCode="0.00">
                  <c:v>258.60000000000002</c:v>
                </c:pt>
                <c:pt idx="78" formatCode="0.00">
                  <c:v>304.3</c:v>
                </c:pt>
                <c:pt idx="79" formatCode="0.00">
                  <c:v>68.39</c:v>
                </c:pt>
                <c:pt idx="80" formatCode="0.00">
                  <c:v>68.39</c:v>
                </c:pt>
                <c:pt idx="81" formatCode="0.00">
                  <c:v>5490.7700000000013</c:v>
                </c:pt>
                <c:pt idx="83" formatCode="0.00">
                  <c:v>0</c:v>
                </c:pt>
                <c:pt idx="84" formatCode="0.00">
                  <c:v>0</c:v>
                </c:pt>
                <c:pt idx="85" formatCode="0.00">
                  <c:v>177.8</c:v>
                </c:pt>
                <c:pt idx="86" formatCode="0.00">
                  <c:v>177.8</c:v>
                </c:pt>
                <c:pt idx="87" formatCode="0.00">
                  <c:v>177.8</c:v>
                </c:pt>
                <c:pt idx="89" formatCode="0.00">
                  <c:v>60</c:v>
                </c:pt>
                <c:pt idx="90" formatCode="0.00">
                  <c:v>18</c:v>
                </c:pt>
                <c:pt idx="91" formatCode="0.00">
                  <c:v>78</c:v>
                </c:pt>
                <c:pt idx="92" formatCode="0.00">
                  <c:v>272.7</c:v>
                </c:pt>
                <c:pt idx="93" formatCode="0.00">
                  <c:v>10.1</c:v>
                </c:pt>
                <c:pt idx="94" formatCode="0.00">
                  <c:v>0</c:v>
                </c:pt>
                <c:pt idx="95" formatCode="0.00">
                  <c:v>282.8</c:v>
                </c:pt>
                <c:pt idx="96" formatCode="0.00">
                  <c:v>407.8</c:v>
                </c:pt>
                <c:pt idx="97" formatCode="0.00">
                  <c:v>36.299999999999997</c:v>
                </c:pt>
                <c:pt idx="98" formatCode="0.00">
                  <c:v>36.24</c:v>
                </c:pt>
                <c:pt idx="99" formatCode="0.00">
                  <c:v>480.34000000000003</c:v>
                </c:pt>
                <c:pt idx="100" formatCode="0.00">
                  <c:v>0</c:v>
                </c:pt>
                <c:pt idx="101" formatCode="0.00">
                  <c:v>0</c:v>
                </c:pt>
                <c:pt idx="102" formatCode="0.00">
                  <c:v>0</c:v>
                </c:pt>
                <c:pt idx="103" formatCode="0.00">
                  <c:v>370.4</c:v>
                </c:pt>
                <c:pt idx="104" formatCode="0.00">
                  <c:v>32.200000000000003</c:v>
                </c:pt>
                <c:pt idx="105" formatCode="0.00">
                  <c:v>40.9</c:v>
                </c:pt>
                <c:pt idx="106" formatCode="#,##0.00">
                  <c:v>443.49999999999994</c:v>
                </c:pt>
                <c:pt idx="107" formatCode="#,##0.00">
                  <c:v>67.599999999999994</c:v>
                </c:pt>
                <c:pt idx="108" formatCode="#,##0.00">
                  <c:v>5.5</c:v>
                </c:pt>
                <c:pt idx="109" formatCode="#,##0.00">
                  <c:v>73.099999999999994</c:v>
                </c:pt>
                <c:pt idx="110" formatCode="0.00">
                  <c:v>0</c:v>
                </c:pt>
                <c:pt idx="111" formatCode="0.00">
                  <c:v>0</c:v>
                </c:pt>
                <c:pt idx="112" formatCode="0.00">
                  <c:v>0</c:v>
                </c:pt>
                <c:pt idx="113" formatCode="0.00">
                  <c:v>615.98</c:v>
                </c:pt>
                <c:pt idx="114" formatCode="0.00">
                  <c:v>22.34</c:v>
                </c:pt>
                <c:pt idx="115" formatCode="0.00">
                  <c:v>27.18</c:v>
                </c:pt>
                <c:pt idx="116" formatCode="0.00">
                  <c:v>665.5</c:v>
                </c:pt>
                <c:pt idx="117" formatCode="0.00">
                  <c:v>0</c:v>
                </c:pt>
                <c:pt idx="118" formatCode="0.00">
                  <c:v>10</c:v>
                </c:pt>
                <c:pt idx="119" formatCode="0.00">
                  <c:v>10</c:v>
                </c:pt>
                <c:pt idx="120" formatCode="0.00">
                  <c:v>2033.24</c:v>
                </c:pt>
                <c:pt idx="122" formatCode="0.00">
                  <c:v>20</c:v>
                </c:pt>
                <c:pt idx="123" formatCode="0.00">
                  <c:v>20</c:v>
                </c:pt>
                <c:pt idx="124" formatCode="0.00">
                  <c:v>245.5</c:v>
                </c:pt>
                <c:pt idx="125" formatCode="0.00">
                  <c:v>44</c:v>
                </c:pt>
                <c:pt idx="126" formatCode="0.00">
                  <c:v>289.5</c:v>
                </c:pt>
                <c:pt idx="127" formatCode="0.00">
                  <c:v>0</c:v>
                </c:pt>
                <c:pt idx="128" formatCode="0.00">
                  <c:v>0</c:v>
                </c:pt>
                <c:pt idx="129" formatCode="0.00">
                  <c:v>0</c:v>
                </c:pt>
                <c:pt idx="130" formatCode="0.00">
                  <c:v>98.8</c:v>
                </c:pt>
                <c:pt idx="131" formatCode="0.00">
                  <c:v>49.9</c:v>
                </c:pt>
                <c:pt idx="132" formatCode="0.00">
                  <c:v>148.69999999999999</c:v>
                </c:pt>
                <c:pt idx="133" formatCode="0.00">
                  <c:v>0</c:v>
                </c:pt>
                <c:pt idx="134" formatCode="0.00">
                  <c:v>0</c:v>
                </c:pt>
                <c:pt idx="135" formatCode="0.00">
                  <c:v>0</c:v>
                </c:pt>
                <c:pt idx="136" formatCode="0.00">
                  <c:v>0</c:v>
                </c:pt>
                <c:pt idx="137" formatCode="0.00">
                  <c:v>0</c:v>
                </c:pt>
                <c:pt idx="138" formatCode="0.00">
                  <c:v>0</c:v>
                </c:pt>
                <c:pt idx="139" formatCode="0.00">
                  <c:v>1694.5</c:v>
                </c:pt>
                <c:pt idx="140" formatCode="0.00">
                  <c:v>0</c:v>
                </c:pt>
                <c:pt idx="141" formatCode="0.00">
                  <c:v>1694.5</c:v>
                </c:pt>
                <c:pt idx="142" formatCode="0.00">
                  <c:v>2152.6999999999998</c:v>
                </c:pt>
                <c:pt idx="143" formatCode="0.00">
                  <c:v>9854.510000000002</c:v>
                </c:pt>
              </c:numCache>
            </c:numRef>
          </c:val>
        </c:ser>
        <c:ser>
          <c:idx val="6"/>
          <c:order val="6"/>
          <c:tx>
            <c:strRef>
              <c:f>Lapas1!$J$3:$J$11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Lapas1!$J$12:$J$157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1" formatCode="0.00">
                  <c:v>0</c:v>
                </c:pt>
                <c:pt idx="83" formatCode="0.00">
                  <c:v>0</c:v>
                </c:pt>
                <c:pt idx="84" formatCode="0.00">
                  <c:v>0</c:v>
                </c:pt>
                <c:pt idx="85" formatCode="0.00">
                  <c:v>0</c:v>
                </c:pt>
                <c:pt idx="86" formatCode="0.00">
                  <c:v>0</c:v>
                </c:pt>
                <c:pt idx="87"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196.01</c:v>
                </c:pt>
                <c:pt idx="114" formatCode="0.00">
                  <c:v>0</c:v>
                </c:pt>
                <c:pt idx="115" formatCode="0.00">
                  <c:v>0</c:v>
                </c:pt>
                <c:pt idx="116" formatCode="0.00">
                  <c:v>196.01</c:v>
                </c:pt>
                <c:pt idx="117" formatCode="0.00">
                  <c:v>0</c:v>
                </c:pt>
                <c:pt idx="118" formatCode="0.00">
                  <c:v>0</c:v>
                </c:pt>
                <c:pt idx="119" formatCode="0.00">
                  <c:v>0</c:v>
                </c:pt>
                <c:pt idx="120" formatCode="0.00">
                  <c:v>196.01</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196.01</c:v>
                </c:pt>
              </c:numCache>
            </c:numRef>
          </c:val>
        </c:ser>
        <c:ser>
          <c:idx val="7"/>
          <c:order val="7"/>
          <c:tx>
            <c:strRef>
              <c:f>Lapas1!$K$3:$K$11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Lapas1!$K$12:$K$157</c:f>
              <c:numCache>
                <c:formatCode>General</c:formatCode>
                <c:ptCount val="146"/>
                <c:pt idx="4" formatCode="0.00">
                  <c:v>0</c:v>
                </c:pt>
                <c:pt idx="5" formatCode="0.00">
                  <c:v>442.86</c:v>
                </c:pt>
                <c:pt idx="6" formatCode="0.00">
                  <c:v>0</c:v>
                </c:pt>
                <c:pt idx="7" formatCode="0.00">
                  <c:v>0</c:v>
                </c:pt>
                <c:pt idx="8" formatCode="0.00">
                  <c:v>442.86</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389.28</c:v>
                </c:pt>
                <c:pt idx="80" formatCode="0.00">
                  <c:v>389.28</c:v>
                </c:pt>
                <c:pt idx="81" formatCode="0.00">
                  <c:v>832.14</c:v>
                </c:pt>
                <c:pt idx="83" formatCode="0.00">
                  <c:v>0</c:v>
                </c:pt>
                <c:pt idx="84" formatCode="0.00">
                  <c:v>0</c:v>
                </c:pt>
                <c:pt idx="85" formatCode="0.00">
                  <c:v>0</c:v>
                </c:pt>
                <c:pt idx="86" formatCode="0.00">
                  <c:v>0</c:v>
                </c:pt>
                <c:pt idx="87"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19.309999999999999</c:v>
                </c:pt>
                <c:pt idx="114" formatCode="0.00">
                  <c:v>0.85</c:v>
                </c:pt>
                <c:pt idx="115" formatCode="0.00">
                  <c:v>0</c:v>
                </c:pt>
                <c:pt idx="116" formatCode="0.00">
                  <c:v>20.16</c:v>
                </c:pt>
                <c:pt idx="117" formatCode="0.00">
                  <c:v>0</c:v>
                </c:pt>
                <c:pt idx="118" formatCode="0.00">
                  <c:v>0</c:v>
                </c:pt>
                <c:pt idx="119" formatCode="0.00">
                  <c:v>0</c:v>
                </c:pt>
                <c:pt idx="120" formatCode="0.00">
                  <c:v>20.16</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76</c:v>
                </c:pt>
                <c:pt idx="140" formatCode="0.00">
                  <c:v>0</c:v>
                </c:pt>
                <c:pt idx="141" formatCode="0.00">
                  <c:v>76</c:v>
                </c:pt>
                <c:pt idx="142" formatCode="0.00">
                  <c:v>76</c:v>
                </c:pt>
                <c:pt idx="143" formatCode="0.00">
                  <c:v>928.3</c:v>
                </c:pt>
              </c:numCache>
            </c:numRef>
          </c:val>
        </c:ser>
        <c:ser>
          <c:idx val="8"/>
          <c:order val="8"/>
          <c:tx>
            <c:strRef>
              <c:f>Lapas1!$L$3:$L$11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Lapas1!$L$12:$L$157</c:f>
              <c:numCache>
                <c:formatCode>General</c:formatCode>
                <c:ptCount val="146"/>
                <c:pt idx="4" formatCode="0.00">
                  <c:v>0</c:v>
                </c:pt>
                <c:pt idx="5" formatCode="0.00">
                  <c:v>200</c:v>
                </c:pt>
                <c:pt idx="6" formatCode="0.00">
                  <c:v>0</c:v>
                </c:pt>
                <c:pt idx="7" formatCode="0.00">
                  <c:v>432.94</c:v>
                </c:pt>
                <c:pt idx="8" formatCode="0.00">
                  <c:v>632.94000000000005</c:v>
                </c:pt>
                <c:pt idx="9" formatCode="0.00">
                  <c:v>150</c:v>
                </c:pt>
                <c:pt idx="10" formatCode="0.00">
                  <c:v>0</c:v>
                </c:pt>
                <c:pt idx="11" formatCode="0.00">
                  <c:v>150</c:v>
                </c:pt>
                <c:pt idx="12" formatCode="0.00">
                  <c:v>0</c:v>
                </c:pt>
                <c:pt idx="13" formatCode="0.00">
                  <c:v>0</c:v>
                </c:pt>
                <c:pt idx="14" formatCode="0.00">
                  <c:v>0</c:v>
                </c:pt>
                <c:pt idx="15" formatCode="0.00">
                  <c:v>0</c:v>
                </c:pt>
                <c:pt idx="16" formatCode="0.00">
                  <c:v>0</c:v>
                </c:pt>
                <c:pt idx="17" formatCode="0.00">
                  <c:v>0</c:v>
                </c:pt>
                <c:pt idx="18" formatCode="0.00">
                  <c:v>152.19999999999999</c:v>
                </c:pt>
                <c:pt idx="19" formatCode="0.00">
                  <c:v>13.4</c:v>
                </c:pt>
                <c:pt idx="20" formatCode="0.00">
                  <c:v>13.4</c:v>
                </c:pt>
                <c:pt idx="21" formatCode="0.00">
                  <c:v>179</c:v>
                </c:pt>
                <c:pt idx="22" formatCode="0.00">
                  <c:v>142.75</c:v>
                </c:pt>
                <c:pt idx="23" formatCode="0.00">
                  <c:v>35.64</c:v>
                </c:pt>
                <c:pt idx="24" formatCode="0.00">
                  <c:v>178.39</c:v>
                </c:pt>
                <c:pt idx="25" formatCode="0.00">
                  <c:v>0</c:v>
                </c:pt>
                <c:pt idx="26" formatCode="0.00">
                  <c:v>0</c:v>
                </c:pt>
                <c:pt idx="27" formatCode="0.00">
                  <c:v>0</c:v>
                </c:pt>
                <c:pt idx="28" formatCode="0.00">
                  <c:v>60</c:v>
                </c:pt>
                <c:pt idx="29" formatCode="0.00">
                  <c:v>0</c:v>
                </c:pt>
                <c:pt idx="30" formatCode="0.00">
                  <c:v>60</c:v>
                </c:pt>
                <c:pt idx="31" formatCode="0.00">
                  <c:v>50</c:v>
                </c:pt>
                <c:pt idx="32" formatCode="0.00">
                  <c:v>13.5</c:v>
                </c:pt>
                <c:pt idx="33" formatCode="0.00">
                  <c:v>63.5</c:v>
                </c:pt>
                <c:pt idx="34" formatCode="0.00">
                  <c:v>364.6</c:v>
                </c:pt>
                <c:pt idx="35" formatCode="0.00">
                  <c:v>64.400000000000006</c:v>
                </c:pt>
                <c:pt idx="36" formatCode="0.00">
                  <c:v>429</c:v>
                </c:pt>
                <c:pt idx="37" formatCode="0.00">
                  <c:v>173.6</c:v>
                </c:pt>
                <c:pt idx="38" formatCode="0.00">
                  <c:v>0</c:v>
                </c:pt>
                <c:pt idx="39" formatCode="0.00">
                  <c:v>175.32</c:v>
                </c:pt>
                <c:pt idx="40" formatCode="0.00">
                  <c:v>348.91999999999996</c:v>
                </c:pt>
                <c:pt idx="41" formatCode="0.00">
                  <c:v>84</c:v>
                </c:pt>
                <c:pt idx="42" formatCode="0.00">
                  <c:v>25</c:v>
                </c:pt>
                <c:pt idx="43" formatCode="0.00">
                  <c:v>109</c:v>
                </c:pt>
                <c:pt idx="44" formatCode="0.00">
                  <c:v>63</c:v>
                </c:pt>
                <c:pt idx="45" formatCode="0.00">
                  <c:v>20</c:v>
                </c:pt>
                <c:pt idx="46" formatCode="0.00">
                  <c:v>83</c:v>
                </c:pt>
                <c:pt idx="47" formatCode="0.00">
                  <c:v>157</c:v>
                </c:pt>
                <c:pt idx="48" formatCode="0.00">
                  <c:v>58</c:v>
                </c:pt>
                <c:pt idx="49" formatCode="0.00">
                  <c:v>215</c:v>
                </c:pt>
                <c:pt idx="50" formatCode="0.00">
                  <c:v>0</c:v>
                </c:pt>
                <c:pt idx="52" formatCode="0.00">
                  <c:v>0</c:v>
                </c:pt>
                <c:pt idx="53" formatCode="0.00">
                  <c:v>188</c:v>
                </c:pt>
                <c:pt idx="54" formatCode="0.00">
                  <c:v>16</c:v>
                </c:pt>
                <c:pt idx="55" formatCode="0.00">
                  <c:v>65</c:v>
                </c:pt>
                <c:pt idx="56" formatCode="0.00">
                  <c:v>269</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55.5</c:v>
                </c:pt>
                <c:pt idx="70" formatCode="0.00">
                  <c:v>4.9000000000000004</c:v>
                </c:pt>
                <c:pt idx="71" formatCode="0.00">
                  <c:v>9.3000000000000007</c:v>
                </c:pt>
                <c:pt idx="72" formatCode="0.00">
                  <c:v>69.7</c:v>
                </c:pt>
                <c:pt idx="73" formatCode="0.00">
                  <c:v>132.30000000000001</c:v>
                </c:pt>
                <c:pt idx="74" formatCode="0.00">
                  <c:v>33.08</c:v>
                </c:pt>
                <c:pt idx="75" formatCode="0.00">
                  <c:v>165.38</c:v>
                </c:pt>
                <c:pt idx="76" formatCode="0.00">
                  <c:v>45.7</c:v>
                </c:pt>
                <c:pt idx="77" formatCode="0.00">
                  <c:v>258.60000000000002</c:v>
                </c:pt>
                <c:pt idx="78" formatCode="0.00">
                  <c:v>304.3</c:v>
                </c:pt>
                <c:pt idx="79" formatCode="0.00">
                  <c:v>15</c:v>
                </c:pt>
                <c:pt idx="80" formatCode="0.00">
                  <c:v>15</c:v>
                </c:pt>
                <c:pt idx="81" formatCode="0.00">
                  <c:v>3272.13</c:v>
                </c:pt>
                <c:pt idx="83" formatCode="0.00">
                  <c:v>0</c:v>
                </c:pt>
                <c:pt idx="84" formatCode="0.00">
                  <c:v>0</c:v>
                </c:pt>
                <c:pt idx="85" formatCode="0.00">
                  <c:v>150</c:v>
                </c:pt>
                <c:pt idx="86" formatCode="0.00">
                  <c:v>150</c:v>
                </c:pt>
                <c:pt idx="87" formatCode="0.00">
                  <c:v>150</c:v>
                </c:pt>
                <c:pt idx="89" formatCode="0.00">
                  <c:v>152</c:v>
                </c:pt>
                <c:pt idx="90" formatCode="0.00">
                  <c:v>73</c:v>
                </c:pt>
                <c:pt idx="91" formatCode="0.00">
                  <c:v>225</c:v>
                </c:pt>
                <c:pt idx="92" formatCode="0.00">
                  <c:v>0.5</c:v>
                </c:pt>
                <c:pt idx="93" formatCode="0.00">
                  <c:v>0.1</c:v>
                </c:pt>
                <c:pt idx="94" formatCode="0.00">
                  <c:v>0.1</c:v>
                </c:pt>
                <c:pt idx="95" formatCode="0.00">
                  <c:v>0.7</c:v>
                </c:pt>
                <c:pt idx="96" formatCode="0.00">
                  <c:v>430.4</c:v>
                </c:pt>
                <c:pt idx="97" formatCode="0.00">
                  <c:v>37.9</c:v>
                </c:pt>
                <c:pt idx="98" formatCode="0.00">
                  <c:v>37.9</c:v>
                </c:pt>
                <c:pt idx="99" formatCode="0.00">
                  <c:v>506.19999999999993</c:v>
                </c:pt>
                <c:pt idx="100" formatCode="0.00">
                  <c:v>186</c:v>
                </c:pt>
                <c:pt idx="101" formatCode="0.00">
                  <c:v>27.9</c:v>
                </c:pt>
                <c:pt idx="102" formatCode="0.00">
                  <c:v>213.9</c:v>
                </c:pt>
                <c:pt idx="103" formatCode="0.00">
                  <c:v>60</c:v>
                </c:pt>
                <c:pt idx="104" formatCode="0.00">
                  <c:v>6</c:v>
                </c:pt>
                <c:pt idx="105" formatCode="0.00">
                  <c:v>6</c:v>
                </c:pt>
                <c:pt idx="106" formatCode="#,##0.00">
                  <c:v>72</c:v>
                </c:pt>
                <c:pt idx="107" formatCode="#,##0.00">
                  <c:v>0</c:v>
                </c:pt>
                <c:pt idx="108" formatCode="#,##0.00">
                  <c:v>0</c:v>
                </c:pt>
                <c:pt idx="109" formatCode="#,##0.00">
                  <c:v>0</c:v>
                </c:pt>
                <c:pt idx="110" formatCode="0.00">
                  <c:v>0</c:v>
                </c:pt>
                <c:pt idx="111" formatCode="0.00">
                  <c:v>0</c:v>
                </c:pt>
                <c:pt idx="112" formatCode="0.00">
                  <c:v>0</c:v>
                </c:pt>
                <c:pt idx="113" formatCode="0.00">
                  <c:v>738.57</c:v>
                </c:pt>
                <c:pt idx="114" formatCode="0.00">
                  <c:v>4.09</c:v>
                </c:pt>
                <c:pt idx="115" formatCode="0.00">
                  <c:v>27.18</c:v>
                </c:pt>
                <c:pt idx="116" formatCode="0.00">
                  <c:v>769.84</c:v>
                </c:pt>
                <c:pt idx="117" formatCode="0.00">
                  <c:v>0</c:v>
                </c:pt>
                <c:pt idx="118" formatCode="0.00">
                  <c:v>10</c:v>
                </c:pt>
                <c:pt idx="119" formatCode="0.00">
                  <c:v>10</c:v>
                </c:pt>
                <c:pt idx="120" formatCode="0.00">
                  <c:v>1797.6399999999999</c:v>
                </c:pt>
                <c:pt idx="122" formatCode="0.00">
                  <c:v>50</c:v>
                </c:pt>
                <c:pt idx="123" formatCode="0.00">
                  <c:v>50</c:v>
                </c:pt>
                <c:pt idx="124" formatCode="0.00">
                  <c:v>63.4</c:v>
                </c:pt>
                <c:pt idx="125" formatCode="0.00">
                  <c:v>11.2</c:v>
                </c:pt>
                <c:pt idx="126" formatCode="0.00">
                  <c:v>74.599999999999994</c:v>
                </c:pt>
                <c:pt idx="127" formatCode="0.00">
                  <c:v>112.9</c:v>
                </c:pt>
                <c:pt idx="128" formatCode="0.00">
                  <c:v>36.9</c:v>
                </c:pt>
                <c:pt idx="129" formatCode="0.00">
                  <c:v>149.80000000000001</c:v>
                </c:pt>
                <c:pt idx="130" formatCode="0.00">
                  <c:v>4.2</c:v>
                </c:pt>
                <c:pt idx="131" formatCode="0.00">
                  <c:v>1.1000000000000001</c:v>
                </c:pt>
                <c:pt idx="132" formatCode="0.00">
                  <c:v>5.3000000000000007</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279.7</c:v>
                </c:pt>
                <c:pt idx="143" formatCode="0.00">
                  <c:v>5499.47</c:v>
                </c:pt>
              </c:numCache>
            </c:numRef>
          </c:val>
        </c:ser>
        <c:ser>
          <c:idx val="9"/>
          <c:order val="9"/>
          <c:tx>
            <c:strRef>
              <c:f>Lapas1!$M$3:$M$11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Lapas1!$M$12:$M$157</c:f>
              <c:numCache>
                <c:formatCode>General</c:formatCode>
                <c:ptCount val="146"/>
                <c:pt idx="4" formatCode="0.00">
                  <c:v>0</c:v>
                </c:pt>
                <c:pt idx="5" formatCode="0.00">
                  <c:v>200</c:v>
                </c:pt>
                <c:pt idx="6" formatCode="0.00">
                  <c:v>0</c:v>
                </c:pt>
                <c:pt idx="7" formatCode="0.00">
                  <c:v>432.94</c:v>
                </c:pt>
                <c:pt idx="8" formatCode="0.00">
                  <c:v>632.94000000000005</c:v>
                </c:pt>
                <c:pt idx="9" formatCode="0.00">
                  <c:v>150</c:v>
                </c:pt>
                <c:pt idx="10" formatCode="0.00">
                  <c:v>0</c:v>
                </c:pt>
                <c:pt idx="11" formatCode="0.00">
                  <c:v>150</c:v>
                </c:pt>
                <c:pt idx="12" formatCode="0.00">
                  <c:v>0</c:v>
                </c:pt>
                <c:pt idx="13" formatCode="0.00">
                  <c:v>0</c:v>
                </c:pt>
                <c:pt idx="14" formatCode="0.00">
                  <c:v>0</c:v>
                </c:pt>
                <c:pt idx="15" formatCode="0.00">
                  <c:v>0</c:v>
                </c:pt>
                <c:pt idx="16" formatCode="0.00">
                  <c:v>0</c:v>
                </c:pt>
                <c:pt idx="17" formatCode="0.00">
                  <c:v>0</c:v>
                </c:pt>
                <c:pt idx="18" formatCode="0.00">
                  <c:v>152.19999999999999</c:v>
                </c:pt>
                <c:pt idx="19" formatCode="0.00">
                  <c:v>13.4</c:v>
                </c:pt>
                <c:pt idx="20" formatCode="0.00">
                  <c:v>13.4</c:v>
                </c:pt>
                <c:pt idx="21" formatCode="0.00">
                  <c:v>179</c:v>
                </c:pt>
                <c:pt idx="22" formatCode="0.00">
                  <c:v>142.75</c:v>
                </c:pt>
                <c:pt idx="23" formatCode="0.00">
                  <c:v>35.64</c:v>
                </c:pt>
                <c:pt idx="24" formatCode="0.00">
                  <c:v>178.39</c:v>
                </c:pt>
                <c:pt idx="25" formatCode="0.00">
                  <c:v>0</c:v>
                </c:pt>
                <c:pt idx="26" formatCode="0.00">
                  <c:v>0</c:v>
                </c:pt>
                <c:pt idx="27" formatCode="0.00">
                  <c:v>0</c:v>
                </c:pt>
                <c:pt idx="28" formatCode="0.00">
                  <c:v>60</c:v>
                </c:pt>
                <c:pt idx="29" formatCode="0.00">
                  <c:v>0</c:v>
                </c:pt>
                <c:pt idx="30" formatCode="0.00">
                  <c:v>60</c:v>
                </c:pt>
                <c:pt idx="31" formatCode="0.00">
                  <c:v>50</c:v>
                </c:pt>
                <c:pt idx="32" formatCode="0.00">
                  <c:v>13.5</c:v>
                </c:pt>
                <c:pt idx="33" formatCode="0.00">
                  <c:v>63.5</c:v>
                </c:pt>
                <c:pt idx="34" formatCode="0.00">
                  <c:v>364.6</c:v>
                </c:pt>
                <c:pt idx="35" formatCode="0.00">
                  <c:v>64.400000000000006</c:v>
                </c:pt>
                <c:pt idx="36" formatCode="0.00">
                  <c:v>429</c:v>
                </c:pt>
                <c:pt idx="37" formatCode="0.00">
                  <c:v>173.6</c:v>
                </c:pt>
                <c:pt idx="38" formatCode="0.00">
                  <c:v>0</c:v>
                </c:pt>
                <c:pt idx="39" formatCode="0.00">
                  <c:v>175.32</c:v>
                </c:pt>
                <c:pt idx="40" formatCode="0.00">
                  <c:v>348.91999999999996</c:v>
                </c:pt>
                <c:pt idx="41" formatCode="0.00">
                  <c:v>84</c:v>
                </c:pt>
                <c:pt idx="42" formatCode="0.00">
                  <c:v>25</c:v>
                </c:pt>
                <c:pt idx="43" formatCode="0.00">
                  <c:v>109</c:v>
                </c:pt>
                <c:pt idx="44" formatCode="0.00">
                  <c:v>63</c:v>
                </c:pt>
                <c:pt idx="45" formatCode="0.00">
                  <c:v>20</c:v>
                </c:pt>
                <c:pt idx="46" formatCode="0.00">
                  <c:v>83</c:v>
                </c:pt>
                <c:pt idx="47" formatCode="0.00">
                  <c:v>157</c:v>
                </c:pt>
                <c:pt idx="48" formatCode="0.00">
                  <c:v>58</c:v>
                </c:pt>
                <c:pt idx="49" formatCode="0.00">
                  <c:v>215</c:v>
                </c:pt>
                <c:pt idx="50" formatCode="0.00">
                  <c:v>0</c:v>
                </c:pt>
                <c:pt idx="52" formatCode="0.00">
                  <c:v>0</c:v>
                </c:pt>
                <c:pt idx="53" formatCode="0.00">
                  <c:v>188</c:v>
                </c:pt>
                <c:pt idx="54" formatCode="0.00">
                  <c:v>16</c:v>
                </c:pt>
                <c:pt idx="55" formatCode="0.00">
                  <c:v>65</c:v>
                </c:pt>
                <c:pt idx="56" formatCode="0.00">
                  <c:v>269</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55.5</c:v>
                </c:pt>
                <c:pt idx="70" formatCode="0.00">
                  <c:v>4.9000000000000004</c:v>
                </c:pt>
                <c:pt idx="71" formatCode="0.00">
                  <c:v>9.3000000000000007</c:v>
                </c:pt>
                <c:pt idx="72" formatCode="0.00">
                  <c:v>69.7</c:v>
                </c:pt>
                <c:pt idx="73" formatCode="0.00">
                  <c:v>132.30000000000001</c:v>
                </c:pt>
                <c:pt idx="74" formatCode="0.00">
                  <c:v>33.08</c:v>
                </c:pt>
                <c:pt idx="75" formatCode="0.00">
                  <c:v>165.38</c:v>
                </c:pt>
                <c:pt idx="76" formatCode="0.00">
                  <c:v>45.7</c:v>
                </c:pt>
                <c:pt idx="77" formatCode="0.00">
                  <c:v>258.60000000000002</c:v>
                </c:pt>
                <c:pt idx="78" formatCode="0.00">
                  <c:v>304.3</c:v>
                </c:pt>
                <c:pt idx="79" formatCode="0.00">
                  <c:v>15</c:v>
                </c:pt>
                <c:pt idx="80" formatCode="0.00">
                  <c:v>15</c:v>
                </c:pt>
                <c:pt idx="81" formatCode="0.00">
                  <c:v>3272.13</c:v>
                </c:pt>
                <c:pt idx="83" formatCode="0.00">
                  <c:v>0</c:v>
                </c:pt>
                <c:pt idx="84" formatCode="0.00">
                  <c:v>0</c:v>
                </c:pt>
                <c:pt idx="85" formatCode="0.00">
                  <c:v>150</c:v>
                </c:pt>
                <c:pt idx="86" formatCode="0.00">
                  <c:v>150</c:v>
                </c:pt>
                <c:pt idx="87" formatCode="0.00">
                  <c:v>150</c:v>
                </c:pt>
                <c:pt idx="89" formatCode="0.00">
                  <c:v>152</c:v>
                </c:pt>
                <c:pt idx="90" formatCode="0.00">
                  <c:v>73</c:v>
                </c:pt>
                <c:pt idx="91" formatCode="0.00">
                  <c:v>225</c:v>
                </c:pt>
                <c:pt idx="92" formatCode="0.00">
                  <c:v>0.5</c:v>
                </c:pt>
                <c:pt idx="93" formatCode="0.00">
                  <c:v>0.1</c:v>
                </c:pt>
                <c:pt idx="94" formatCode="0.00">
                  <c:v>0.1</c:v>
                </c:pt>
                <c:pt idx="95" formatCode="0.00">
                  <c:v>0.7</c:v>
                </c:pt>
                <c:pt idx="96" formatCode="0.00">
                  <c:v>430.4</c:v>
                </c:pt>
                <c:pt idx="97" formatCode="0.00">
                  <c:v>37.9</c:v>
                </c:pt>
                <c:pt idx="98" formatCode="0.00">
                  <c:v>37.9</c:v>
                </c:pt>
                <c:pt idx="99" formatCode="0.00">
                  <c:v>506.19999999999993</c:v>
                </c:pt>
                <c:pt idx="100" formatCode="0.00">
                  <c:v>186</c:v>
                </c:pt>
                <c:pt idx="101" formatCode="0.00">
                  <c:v>27.9</c:v>
                </c:pt>
                <c:pt idx="102" formatCode="0.00">
                  <c:v>213.9</c:v>
                </c:pt>
                <c:pt idx="103" formatCode="0.00">
                  <c:v>60</c:v>
                </c:pt>
                <c:pt idx="104" formatCode="0.00">
                  <c:v>6</c:v>
                </c:pt>
                <c:pt idx="105" formatCode="0.00">
                  <c:v>6</c:v>
                </c:pt>
                <c:pt idx="106" formatCode="#,##0.00">
                  <c:v>72</c:v>
                </c:pt>
                <c:pt idx="107" formatCode="#,##0.00">
                  <c:v>0</c:v>
                </c:pt>
                <c:pt idx="108" formatCode="#,##0.00">
                  <c:v>0</c:v>
                </c:pt>
                <c:pt idx="109" formatCode="#,##0.00">
                  <c:v>0</c:v>
                </c:pt>
                <c:pt idx="110" formatCode="0.00">
                  <c:v>0</c:v>
                </c:pt>
                <c:pt idx="111" formatCode="0.00">
                  <c:v>0</c:v>
                </c:pt>
                <c:pt idx="112" formatCode="0.00">
                  <c:v>0</c:v>
                </c:pt>
                <c:pt idx="113" formatCode="0.00">
                  <c:v>738.57</c:v>
                </c:pt>
                <c:pt idx="114" formatCode="0.00">
                  <c:v>4.09</c:v>
                </c:pt>
                <c:pt idx="115" formatCode="0.00">
                  <c:v>27.18</c:v>
                </c:pt>
                <c:pt idx="116" formatCode="0.00">
                  <c:v>769.84</c:v>
                </c:pt>
                <c:pt idx="117" formatCode="0.00">
                  <c:v>0</c:v>
                </c:pt>
                <c:pt idx="118" formatCode="0.00">
                  <c:v>10</c:v>
                </c:pt>
                <c:pt idx="119" formatCode="0.00">
                  <c:v>10</c:v>
                </c:pt>
                <c:pt idx="120" formatCode="0.00">
                  <c:v>1797.6399999999999</c:v>
                </c:pt>
                <c:pt idx="122" formatCode="0.00">
                  <c:v>50</c:v>
                </c:pt>
                <c:pt idx="123" formatCode="0.00">
                  <c:v>50</c:v>
                </c:pt>
                <c:pt idx="124" formatCode="0.00">
                  <c:v>63.4</c:v>
                </c:pt>
                <c:pt idx="125" formatCode="0.00">
                  <c:v>11.2</c:v>
                </c:pt>
                <c:pt idx="126" formatCode="0.00">
                  <c:v>74.599999999999994</c:v>
                </c:pt>
                <c:pt idx="127" formatCode="0.00">
                  <c:v>112.9</c:v>
                </c:pt>
                <c:pt idx="128" formatCode="0.00">
                  <c:v>36.9</c:v>
                </c:pt>
                <c:pt idx="129" formatCode="0.00">
                  <c:v>149.80000000000001</c:v>
                </c:pt>
                <c:pt idx="130" formatCode="0.00">
                  <c:v>4.2</c:v>
                </c:pt>
                <c:pt idx="131" formatCode="0.00">
                  <c:v>1.1000000000000001</c:v>
                </c:pt>
                <c:pt idx="132" formatCode="0.00">
                  <c:v>5.3000000000000007</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279.7</c:v>
                </c:pt>
                <c:pt idx="143" formatCode="0.00">
                  <c:v>5499.47</c:v>
                </c:pt>
              </c:numCache>
            </c:numRef>
          </c:val>
        </c:ser>
        <c:ser>
          <c:idx val="10"/>
          <c:order val="10"/>
          <c:tx>
            <c:strRef>
              <c:f>Lapas1!$N$3:$N$11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Lapas1!$N$12:$N$157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1" formatCode="0.00">
                  <c:v>0</c:v>
                </c:pt>
                <c:pt idx="83" formatCode="0.00">
                  <c:v>0</c:v>
                </c:pt>
                <c:pt idx="84" formatCode="0.00">
                  <c:v>0</c:v>
                </c:pt>
                <c:pt idx="85" formatCode="0.00">
                  <c:v>0</c:v>
                </c:pt>
                <c:pt idx="86" formatCode="0.00">
                  <c:v>0</c:v>
                </c:pt>
                <c:pt idx="87"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302.14</c:v>
                </c:pt>
                <c:pt idx="114" formatCode="0.00">
                  <c:v>0</c:v>
                </c:pt>
                <c:pt idx="115" formatCode="0.00">
                  <c:v>0</c:v>
                </c:pt>
                <c:pt idx="116" formatCode="0.00">
                  <c:v>302.14</c:v>
                </c:pt>
                <c:pt idx="117" formatCode="0.00">
                  <c:v>0</c:v>
                </c:pt>
                <c:pt idx="118" formatCode="0.00">
                  <c:v>0</c:v>
                </c:pt>
                <c:pt idx="119" formatCode="0.00">
                  <c:v>0</c:v>
                </c:pt>
                <c:pt idx="120" formatCode="0.00">
                  <c:v>302.14</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302.14</c:v>
                </c:pt>
              </c:numCache>
            </c:numRef>
          </c:val>
        </c:ser>
        <c:ser>
          <c:idx val="11"/>
          <c:order val="11"/>
          <c:tx>
            <c:strRef>
              <c:f>Lapas1!$O$3:$O$11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Lapas1!$O$12:$O$157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1" formatCode="0.00">
                  <c:v>0</c:v>
                </c:pt>
                <c:pt idx="83" formatCode="0.00">
                  <c:v>0</c:v>
                </c:pt>
                <c:pt idx="84" formatCode="0.00">
                  <c:v>0</c:v>
                </c:pt>
                <c:pt idx="85" formatCode="0.00">
                  <c:v>0</c:v>
                </c:pt>
                <c:pt idx="86" formatCode="0.00">
                  <c:v>0</c:v>
                </c:pt>
                <c:pt idx="87"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0" formatCode="0.00">
                  <c:v>0</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0</c:v>
                </c:pt>
              </c:numCache>
            </c:numRef>
          </c:val>
        </c:ser>
        <c:ser>
          <c:idx val="12"/>
          <c:order val="12"/>
          <c:tx>
            <c:strRef>
              <c:f>Lapas1!$P$3:$P$11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Lapas1!$P$12:$P$157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1" formatCode="0.00">
                  <c:v>0</c:v>
                </c:pt>
                <c:pt idx="83" formatCode="0.00">
                  <c:v>0</c:v>
                </c:pt>
                <c:pt idx="84" formatCode="0.00">
                  <c:v>0</c:v>
                </c:pt>
                <c:pt idx="85" formatCode="0.00">
                  <c:v>0</c:v>
                </c:pt>
                <c:pt idx="86" formatCode="0.00">
                  <c:v>0</c:v>
                </c:pt>
                <c:pt idx="87"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0" formatCode="0.00">
                  <c:v>0</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0</c:v>
                </c:pt>
              </c:numCache>
            </c:numRef>
          </c:val>
        </c:ser>
        <c:ser>
          <c:idx val="13"/>
          <c:order val="13"/>
          <c:tx>
            <c:strRef>
              <c:f>Lapas1!$Q$3:$Q$11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Lapas1!$Q$12:$Q$157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1" formatCode="0.00">
                  <c:v>0</c:v>
                </c:pt>
                <c:pt idx="83" formatCode="0.00">
                  <c:v>0</c:v>
                </c:pt>
                <c:pt idx="84" formatCode="0.00">
                  <c:v>0</c:v>
                </c:pt>
                <c:pt idx="85" formatCode="0.00">
                  <c:v>0</c:v>
                </c:pt>
                <c:pt idx="86" formatCode="0.00">
                  <c:v>0</c:v>
                </c:pt>
                <c:pt idx="87"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0" formatCode="0.00">
                  <c:v>0</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0</c:v>
                </c:pt>
              </c:numCache>
            </c:numRef>
          </c:val>
        </c:ser>
        <c:ser>
          <c:idx val="14"/>
          <c:order val="14"/>
          <c:tx>
            <c:strRef>
              <c:f>Lapas1!$R$3:$R$11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Lapas1!$R$12:$R$157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1" formatCode="0.00">
                  <c:v>0</c:v>
                </c:pt>
                <c:pt idx="83" formatCode="0.00">
                  <c:v>0</c:v>
                </c:pt>
                <c:pt idx="84" formatCode="0.00">
                  <c:v>0</c:v>
                </c:pt>
                <c:pt idx="85" formatCode="0.00">
                  <c:v>0</c:v>
                </c:pt>
                <c:pt idx="86" formatCode="0.00">
                  <c:v>0</c:v>
                </c:pt>
                <c:pt idx="87"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0" formatCode="0.00">
                  <c:v>0</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0</c:v>
                </c:pt>
              </c:numCache>
            </c:numRef>
          </c:val>
        </c:ser>
        <c:ser>
          <c:idx val="15"/>
          <c:order val="15"/>
          <c:tx>
            <c:strRef>
              <c:f>Lapas1!$S$3:$S$11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Lapas1!$S$12:$S$157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1" formatCode="0.00">
                  <c:v>0</c:v>
                </c:pt>
                <c:pt idx="83" formatCode="0.00">
                  <c:v>0</c:v>
                </c:pt>
                <c:pt idx="84" formatCode="0.00">
                  <c:v>0</c:v>
                </c:pt>
                <c:pt idx="85" formatCode="0.00">
                  <c:v>0</c:v>
                </c:pt>
                <c:pt idx="86" formatCode="0.00">
                  <c:v>0</c:v>
                </c:pt>
                <c:pt idx="87"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0" formatCode="0.00">
                  <c:v>0</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0</c:v>
                </c:pt>
              </c:numCache>
            </c:numRef>
          </c:val>
        </c:ser>
        <c:ser>
          <c:idx val="16"/>
          <c:order val="16"/>
          <c:tx>
            <c:strRef>
              <c:f>Lapas1!$T$3:$T$11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Lapas1!$T$12:$T$157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491.24</c:v>
                </c:pt>
                <c:pt idx="29" formatCode="0.00">
                  <c:v>0</c:v>
                </c:pt>
                <c:pt idx="30" formatCode="0.00">
                  <c:v>491.24</c:v>
                </c:pt>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594</c:v>
                </c:pt>
                <c:pt idx="52" formatCode="0.00">
                  <c:v>594</c:v>
                </c:pt>
                <c:pt idx="53" formatCode="0.00">
                  <c:v>41</c:v>
                </c:pt>
                <c:pt idx="54" formatCode="0.00">
                  <c:v>4</c:v>
                </c:pt>
                <c:pt idx="55" formatCode="0.00">
                  <c:v>4</c:v>
                </c:pt>
                <c:pt idx="56" formatCode="0.00">
                  <c:v>49</c:v>
                </c:pt>
                <c:pt idx="57" formatCode="0.00">
                  <c:v>131.6</c:v>
                </c:pt>
                <c:pt idx="58" formatCode="0.00">
                  <c:v>23.2</c:v>
                </c:pt>
                <c:pt idx="59" formatCode="0.00">
                  <c:v>154.79999999999998</c:v>
                </c:pt>
                <c:pt idx="60" formatCode="0.00">
                  <c:v>122</c:v>
                </c:pt>
                <c:pt idx="62" formatCode="0.00">
                  <c:v>122</c:v>
                </c:pt>
                <c:pt idx="63" formatCode="0.00">
                  <c:v>700</c:v>
                </c:pt>
                <c:pt idx="64" formatCode="0.00">
                  <c:v>300</c:v>
                </c:pt>
                <c:pt idx="65" formatCode="0.00">
                  <c:v>1000</c:v>
                </c:pt>
                <c:pt idx="66" formatCode="0.00">
                  <c:v>54.6</c:v>
                </c:pt>
                <c:pt idx="67" formatCode="0.00">
                  <c:v>23.4</c:v>
                </c:pt>
                <c:pt idx="68" formatCode="0.00">
                  <c:v>78</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100</c:v>
                </c:pt>
                <c:pt idx="80" formatCode="0.00">
                  <c:v>100</c:v>
                </c:pt>
                <c:pt idx="81" formatCode="0.00">
                  <c:v>2589.04</c:v>
                </c:pt>
                <c:pt idx="83" formatCode="0.00">
                  <c:v>0</c:v>
                </c:pt>
                <c:pt idx="84" formatCode="0.00">
                  <c:v>0</c:v>
                </c:pt>
                <c:pt idx="85" formatCode="0.00">
                  <c:v>100</c:v>
                </c:pt>
                <c:pt idx="86" formatCode="0.00">
                  <c:v>100</c:v>
                </c:pt>
                <c:pt idx="87" formatCode="0.00">
                  <c:v>100</c:v>
                </c:pt>
                <c:pt idx="89" formatCode="0.00">
                  <c:v>0</c:v>
                </c:pt>
                <c:pt idx="90" formatCode="0.00">
                  <c:v>0</c:v>
                </c:pt>
                <c:pt idx="91" formatCode="0.00">
                  <c:v>0</c:v>
                </c:pt>
                <c:pt idx="92" formatCode="0.00">
                  <c:v>0</c:v>
                </c:pt>
                <c:pt idx="93" formatCode="0.00">
                  <c:v>0</c:v>
                </c:pt>
                <c:pt idx="94" formatCode="0.00">
                  <c:v>0</c:v>
                </c:pt>
                <c:pt idx="95" formatCode="0.00">
                  <c:v>0</c:v>
                </c:pt>
                <c:pt idx="96" formatCode="0.00">
                  <c:v>30</c:v>
                </c:pt>
                <c:pt idx="97" formatCode="0.00">
                  <c:v>2.6</c:v>
                </c:pt>
                <c:pt idx="98" formatCode="0.00">
                  <c:v>2.6</c:v>
                </c:pt>
                <c:pt idx="99" formatCode="0.00">
                  <c:v>35.200000000000003</c:v>
                </c:pt>
                <c:pt idx="100" formatCode="0.00">
                  <c:v>0</c:v>
                </c:pt>
                <c:pt idx="101" formatCode="0.00">
                  <c:v>0</c:v>
                </c:pt>
                <c:pt idx="102" formatCode="0.00">
                  <c:v>0</c:v>
                </c:pt>
                <c:pt idx="103" formatCode="0.00">
                  <c:v>28.6</c:v>
                </c:pt>
                <c:pt idx="104" formatCode="0.00">
                  <c:v>2.5</c:v>
                </c:pt>
                <c:pt idx="105" formatCode="0.00">
                  <c:v>2.5</c:v>
                </c:pt>
                <c:pt idx="106" formatCode="#,##0.00">
                  <c:v>33.6</c:v>
                </c:pt>
                <c:pt idx="107" formatCode="0.00">
                  <c:v>67.599999999999994</c:v>
                </c:pt>
                <c:pt idx="108" formatCode="0.00">
                  <c:v>5.5</c:v>
                </c:pt>
                <c:pt idx="109" formatCode="#,##0.00">
                  <c:v>73.099999999999994</c:v>
                </c:pt>
                <c:pt idx="110" formatCode="0.00">
                  <c:v>619.9</c:v>
                </c:pt>
                <c:pt idx="111" formatCode="0.00">
                  <c:v>193.3</c:v>
                </c:pt>
                <c:pt idx="112" formatCode="0.00">
                  <c:v>813.2</c:v>
                </c:pt>
                <c:pt idx="113" formatCode="0.00">
                  <c:v>510.5</c:v>
                </c:pt>
                <c:pt idx="114" formatCode="0.00">
                  <c:v>103</c:v>
                </c:pt>
                <c:pt idx="115" formatCode="0.00">
                  <c:v>0</c:v>
                </c:pt>
                <c:pt idx="116" formatCode="0.00">
                  <c:v>613.5</c:v>
                </c:pt>
                <c:pt idx="117" formatCode="0.00">
                  <c:v>35</c:v>
                </c:pt>
                <c:pt idx="118" formatCode="0.00">
                  <c:v>0</c:v>
                </c:pt>
                <c:pt idx="119" formatCode="0.00">
                  <c:v>35</c:v>
                </c:pt>
                <c:pt idx="120" formatCode="0.00">
                  <c:v>1603.6</c:v>
                </c:pt>
                <c:pt idx="122" formatCode="0.00">
                  <c:v>0</c:v>
                </c:pt>
                <c:pt idx="123" formatCode="0.00">
                  <c:v>0</c:v>
                </c:pt>
                <c:pt idx="124" formatCode="0.00">
                  <c:v>0</c:v>
                </c:pt>
                <c:pt idx="125" formatCode="0.00">
                  <c:v>0</c:v>
                </c:pt>
                <c:pt idx="126" formatCode="0.00">
                  <c:v>0</c:v>
                </c:pt>
                <c:pt idx="127" formatCode="0.00">
                  <c:v>77.760000000000005</c:v>
                </c:pt>
                <c:pt idx="128" formatCode="0.00">
                  <c:v>13.74</c:v>
                </c:pt>
                <c:pt idx="129" formatCode="0.00">
                  <c:v>91.5</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91.5</c:v>
                </c:pt>
                <c:pt idx="143" formatCode="0.00">
                  <c:v>4384.1399999999994</c:v>
                </c:pt>
              </c:numCache>
            </c:numRef>
          </c:val>
        </c:ser>
        <c:ser>
          <c:idx val="17"/>
          <c:order val="17"/>
          <c:tx>
            <c:strRef>
              <c:f>Lapas1!$U$3:$U$11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Lapas1!$U$12:$U$157</c:f>
              <c:numCache>
                <c:formatCode>General</c:formatCode>
                <c:ptCount val="146"/>
                <c:pt idx="4" formatCode="0.00">
                  <c:v>0</c:v>
                </c:pt>
                <c:pt idx="5" formatCode="0.00">
                  <c:v>0</c:v>
                </c:pt>
                <c:pt idx="6" formatCode="0.00">
                  <c:v>0</c:v>
                </c:pt>
                <c:pt idx="7" formatCode="0.00">
                  <c:v>0</c:v>
                </c:pt>
                <c:pt idx="8" formatCode="0.00">
                  <c:v>0</c:v>
                </c:pt>
                <c:pt idx="9" formatCode="0.00">
                  <c:v>0</c:v>
                </c:pt>
                <c:pt idx="10" formatCode="0.00">
                  <c:v>0</c:v>
                </c:pt>
                <c:pt idx="11" formatCode="0.00">
                  <c:v>0</c:v>
                </c:pt>
                <c:pt idx="12" formatCode="0.00">
                  <c:v>0</c:v>
                </c:pt>
                <c:pt idx="13" formatCode="0.00">
                  <c:v>0</c:v>
                </c:pt>
                <c:pt idx="14" formatCode="0.00">
                  <c:v>0</c:v>
                </c:pt>
                <c:pt idx="15" formatCode="0.00">
                  <c:v>0</c:v>
                </c:pt>
                <c:pt idx="16" formatCode="0.00">
                  <c:v>0</c:v>
                </c:pt>
                <c:pt idx="17" formatCode="0.00">
                  <c:v>0</c:v>
                </c:pt>
                <c:pt idx="18" formatCode="0.00">
                  <c:v>0</c:v>
                </c:pt>
                <c:pt idx="19" formatCode="0.00">
                  <c:v>0</c:v>
                </c:pt>
                <c:pt idx="20" formatCode="0.00">
                  <c:v>0</c:v>
                </c:pt>
                <c:pt idx="21" formatCode="0.00">
                  <c:v>0</c:v>
                </c:pt>
                <c:pt idx="22" formatCode="0.00">
                  <c:v>0</c:v>
                </c:pt>
                <c:pt idx="23" formatCode="0.00">
                  <c:v>0</c:v>
                </c:pt>
                <c:pt idx="24" formatCode="0.00">
                  <c:v>0</c:v>
                </c:pt>
                <c:pt idx="25" formatCode="0.00">
                  <c:v>0</c:v>
                </c:pt>
                <c:pt idx="26" formatCode="0.00">
                  <c:v>0</c:v>
                </c:pt>
                <c:pt idx="27" formatCode="0.00">
                  <c:v>0</c:v>
                </c:pt>
                <c:pt idx="28" formatCode="0.00">
                  <c:v>0</c:v>
                </c:pt>
                <c:pt idx="29" formatCode="0.00">
                  <c:v>0</c:v>
                </c:pt>
                <c:pt idx="30" formatCode="0.00">
                  <c:v>0</c:v>
                </c:pt>
                <c:pt idx="31" formatCode="0.00">
                  <c:v>405</c:v>
                </c:pt>
                <c:pt idx="32" formatCode="0.00">
                  <c:v>45</c:v>
                </c:pt>
                <c:pt idx="33" formatCode="0.00">
                  <c:v>450</c:v>
                </c:pt>
                <c:pt idx="34" formatCode="0.00">
                  <c:v>0</c:v>
                </c:pt>
                <c:pt idx="35" formatCode="0.00">
                  <c:v>0</c:v>
                </c:pt>
                <c:pt idx="36" formatCode="0.00">
                  <c:v>0</c:v>
                </c:pt>
                <c:pt idx="37" formatCode="0.00">
                  <c:v>0</c:v>
                </c:pt>
                <c:pt idx="38" formatCode="0.00">
                  <c:v>0</c:v>
                </c:pt>
                <c:pt idx="39" formatCode="0.00">
                  <c:v>0</c:v>
                </c:pt>
                <c:pt idx="40" formatCode="0.00">
                  <c:v>0</c:v>
                </c:pt>
                <c:pt idx="41" formatCode="0.00">
                  <c:v>0</c:v>
                </c:pt>
                <c:pt idx="42" formatCode="0.00">
                  <c:v>0</c:v>
                </c:pt>
                <c:pt idx="43" formatCode="0.00">
                  <c:v>0</c:v>
                </c:pt>
                <c:pt idx="44" formatCode="0.00">
                  <c:v>0</c:v>
                </c:pt>
                <c:pt idx="45" formatCode="0.00">
                  <c:v>0</c:v>
                </c:pt>
                <c:pt idx="46" formatCode="0.00">
                  <c:v>0</c:v>
                </c:pt>
                <c:pt idx="47" formatCode="0.00">
                  <c:v>0</c:v>
                </c:pt>
                <c:pt idx="48" formatCode="0.00">
                  <c:v>0</c:v>
                </c:pt>
                <c:pt idx="49" formatCode="0.00">
                  <c:v>0</c:v>
                </c:pt>
                <c:pt idx="50" formatCode="0.00">
                  <c:v>0</c:v>
                </c:pt>
                <c:pt idx="52" formatCode="0.00">
                  <c:v>0</c:v>
                </c:pt>
                <c:pt idx="53" formatCode="0.00">
                  <c:v>0</c:v>
                </c:pt>
                <c:pt idx="54" formatCode="0.00">
                  <c:v>0</c:v>
                </c:pt>
                <c:pt idx="55" formatCode="0.00">
                  <c:v>0</c:v>
                </c:pt>
                <c:pt idx="56" formatCode="0.00">
                  <c:v>0</c:v>
                </c:pt>
                <c:pt idx="57" formatCode="0.00">
                  <c:v>0</c:v>
                </c:pt>
                <c:pt idx="58" formatCode="0.00">
                  <c:v>0</c:v>
                </c:pt>
                <c:pt idx="59" formatCode="0.00">
                  <c:v>0</c:v>
                </c:pt>
                <c:pt idx="60"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41.25</c:v>
                </c:pt>
                <c:pt idx="77" formatCode="0.00">
                  <c:v>233.75</c:v>
                </c:pt>
                <c:pt idx="78" formatCode="0.00">
                  <c:v>275</c:v>
                </c:pt>
                <c:pt idx="79" formatCode="0.00">
                  <c:v>100</c:v>
                </c:pt>
                <c:pt idx="80" formatCode="0.00">
                  <c:v>100</c:v>
                </c:pt>
                <c:pt idx="81" formatCode="0.00">
                  <c:v>825</c:v>
                </c:pt>
                <c:pt idx="83" formatCode="0.00">
                  <c:v>0</c:v>
                </c:pt>
                <c:pt idx="84" formatCode="0.00">
                  <c:v>0</c:v>
                </c:pt>
                <c:pt idx="85" formatCode="0.00">
                  <c:v>100</c:v>
                </c:pt>
                <c:pt idx="86" formatCode="0.00">
                  <c:v>100</c:v>
                </c:pt>
                <c:pt idx="87" formatCode="0.00">
                  <c:v>100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422.35</c:v>
                </c:pt>
                <c:pt idx="111" formatCode="0.00">
                  <c:v>193.3</c:v>
                </c:pt>
                <c:pt idx="112" formatCode="0.00">
                  <c:v>615.65000000000009</c:v>
                </c:pt>
                <c:pt idx="113" formatCode="0.00">
                  <c:v>510.5</c:v>
                </c:pt>
                <c:pt idx="114" formatCode="0.00">
                  <c:v>103</c:v>
                </c:pt>
                <c:pt idx="115" formatCode="0.00">
                  <c:v>0</c:v>
                </c:pt>
                <c:pt idx="116" formatCode="0.00">
                  <c:v>613.5</c:v>
                </c:pt>
                <c:pt idx="117" formatCode="0.00">
                  <c:v>40</c:v>
                </c:pt>
                <c:pt idx="118" formatCode="0.00">
                  <c:v>0</c:v>
                </c:pt>
                <c:pt idx="119" formatCode="0.00">
                  <c:v>40</c:v>
                </c:pt>
                <c:pt idx="120" formatCode="0.00">
                  <c:v>1269.1500000000001</c:v>
                </c:pt>
                <c:pt idx="122" formatCode="0.00">
                  <c:v>0</c:v>
                </c:pt>
                <c:pt idx="123" formatCode="0.00">
                  <c:v>0</c:v>
                </c:pt>
                <c:pt idx="124" formatCode="0.00">
                  <c:v>0</c:v>
                </c:pt>
                <c:pt idx="125" formatCode="0.00">
                  <c:v>0</c:v>
                </c:pt>
                <c:pt idx="126" formatCode="0.00">
                  <c:v>0</c:v>
                </c:pt>
                <c:pt idx="127" formatCode="0.00">
                  <c:v>261.3</c:v>
                </c:pt>
                <c:pt idx="128" formatCode="0.00">
                  <c:v>46.2</c:v>
                </c:pt>
                <c:pt idx="129" formatCode="0.00">
                  <c:v>307.5</c:v>
                </c:pt>
                <c:pt idx="130" formatCode="0.00">
                  <c:v>0</c:v>
                </c:pt>
                <c:pt idx="131" formatCode="0.00">
                  <c:v>0</c:v>
                </c:pt>
                <c:pt idx="132" formatCode="0.00">
                  <c:v>0</c:v>
                </c:pt>
                <c:pt idx="133" formatCode="0.00">
                  <c:v>0</c:v>
                </c:pt>
                <c:pt idx="134" formatCode="0.00">
                  <c:v>0</c:v>
                </c:pt>
                <c:pt idx="135" formatCode="0.00">
                  <c:v>46</c:v>
                </c:pt>
                <c:pt idx="136" formatCode="0.00">
                  <c:v>46</c:v>
                </c:pt>
                <c:pt idx="137" formatCode="0.00">
                  <c:v>0</c:v>
                </c:pt>
                <c:pt idx="138" formatCode="0.00">
                  <c:v>0</c:v>
                </c:pt>
                <c:pt idx="139" formatCode="0.00">
                  <c:v>0</c:v>
                </c:pt>
                <c:pt idx="140" formatCode="0.00">
                  <c:v>0</c:v>
                </c:pt>
                <c:pt idx="141" formatCode="0.00">
                  <c:v>0</c:v>
                </c:pt>
                <c:pt idx="142" formatCode="0.00">
                  <c:v>353.5</c:v>
                </c:pt>
                <c:pt idx="143" formatCode="0.00">
                  <c:v>2547.65</c:v>
                </c:pt>
              </c:numCache>
            </c:numRef>
          </c:val>
        </c:ser>
        <c:ser>
          <c:idx val="18"/>
          <c:order val="18"/>
          <c:tx>
            <c:strRef>
              <c:f>Lapas1!$V$3:$V$11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Lapas1!$V$12:$V$157</c:f>
              <c:numCache>
                <c:formatCode>General</c:formatCode>
                <c:ptCount val="146"/>
                <c:pt idx="4" formatCode="0.00">
                  <c:v>0</c:v>
                </c:pt>
                <c:pt idx="9" formatCode="0.00">
                  <c:v>0</c:v>
                </c:pt>
                <c:pt idx="12" formatCode="0.00">
                  <c:v>0</c:v>
                </c:pt>
                <c:pt idx="15" formatCode="0.00">
                  <c:v>0</c:v>
                </c:pt>
                <c:pt idx="18">
                  <c:v>0</c:v>
                </c:pt>
                <c:pt idx="22" formatCode="0.00">
                  <c:v>0</c:v>
                </c:pt>
                <c:pt idx="25" formatCode="0.00">
                  <c:v>0</c:v>
                </c:pt>
                <c:pt idx="28">
                  <c:v>0</c:v>
                </c:pt>
                <c:pt idx="31">
                  <c:v>0</c:v>
                </c:pt>
                <c:pt idx="34">
                  <c:v>0</c:v>
                </c:pt>
                <c:pt idx="37">
                  <c:v>0</c:v>
                </c:pt>
                <c:pt idx="41">
                  <c:v>0</c:v>
                </c:pt>
                <c:pt idx="44">
                  <c:v>0</c:v>
                </c:pt>
                <c:pt idx="47">
                  <c:v>0</c:v>
                </c:pt>
                <c:pt idx="50" formatCode="0.00">
                  <c:v>0</c:v>
                </c:pt>
                <c:pt idx="53" formatCode="0.00">
                  <c:v>0</c:v>
                </c:pt>
                <c:pt idx="57" formatCode="0.00">
                  <c:v>0</c:v>
                </c:pt>
                <c:pt idx="60" formatCode="0.00">
                  <c:v>0</c:v>
                </c:pt>
                <c:pt idx="63" formatCode="0.00">
                  <c:v>0</c:v>
                </c:pt>
                <c:pt idx="66" formatCode="0.00">
                  <c:v>0</c:v>
                </c:pt>
                <c:pt idx="69">
                  <c:v>0</c:v>
                </c:pt>
                <c:pt idx="73">
                  <c:v>0</c:v>
                </c:pt>
                <c:pt idx="76">
                  <c:v>0</c:v>
                </c:pt>
                <c:pt idx="79" formatCode="0.00">
                  <c:v>0</c:v>
                </c:pt>
                <c:pt idx="83" formatCode="0.00">
                  <c:v>0</c:v>
                </c:pt>
                <c:pt idx="85" formatCode="0.00">
                  <c:v>0</c:v>
                </c:pt>
                <c:pt idx="89">
                  <c:v>0</c:v>
                </c:pt>
                <c:pt idx="92" formatCode="0.00">
                  <c:v>0</c:v>
                </c:pt>
                <c:pt idx="96" formatCode="0.00">
                  <c:v>0</c:v>
                </c:pt>
                <c:pt idx="100" formatCode="0.00">
                  <c:v>0</c:v>
                </c:pt>
                <c:pt idx="103" formatCode="0.00">
                  <c:v>0</c:v>
                </c:pt>
                <c:pt idx="107" formatCode="0.00">
                  <c:v>0</c:v>
                </c:pt>
                <c:pt idx="110" formatCode="0.00">
                  <c:v>0</c:v>
                </c:pt>
                <c:pt idx="113" formatCode="0.00">
                  <c:v>0</c:v>
                </c:pt>
                <c:pt idx="117" formatCode="0.00">
                  <c:v>0</c:v>
                </c:pt>
                <c:pt idx="122" formatCode="0.00">
                  <c:v>0</c:v>
                </c:pt>
                <c:pt idx="124" formatCode="0.00">
                  <c:v>0</c:v>
                </c:pt>
                <c:pt idx="127" formatCode="0.00">
                  <c:v>0</c:v>
                </c:pt>
                <c:pt idx="130" formatCode="0.00">
                  <c:v>0</c:v>
                </c:pt>
                <c:pt idx="133" formatCode="0.00">
                  <c:v>0</c:v>
                </c:pt>
                <c:pt idx="135" formatCode="0.00">
                  <c:v>0</c:v>
                </c:pt>
                <c:pt idx="137" formatCode="0.00">
                  <c:v>0</c:v>
                </c:pt>
                <c:pt idx="139" formatCode="0.00">
                  <c:v>0</c:v>
                </c:pt>
              </c:numCache>
            </c:numRef>
          </c:val>
        </c:ser>
        <c:ser>
          <c:idx val="19"/>
          <c:order val="19"/>
          <c:tx>
            <c:strRef>
              <c:f>Lapas1!$W$3:$W$11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Lapas1!$W$12:$W$157</c:f>
              <c:numCache>
                <c:formatCode>General</c:formatCode>
                <c:ptCount val="146"/>
                <c:pt idx="4" formatCode="0">
                  <c:v>5</c:v>
                </c:pt>
                <c:pt idx="8" formatCode="0">
                  <c:v>5</c:v>
                </c:pt>
                <c:pt idx="9" formatCode="0">
                  <c:v>1</c:v>
                </c:pt>
                <c:pt idx="11" formatCode="0">
                  <c:v>1</c:v>
                </c:pt>
                <c:pt idx="12" formatCode="0">
                  <c:v>0</c:v>
                </c:pt>
                <c:pt idx="14" formatCode="0">
                  <c:v>0</c:v>
                </c:pt>
                <c:pt idx="15" formatCode="0">
                  <c:v>1</c:v>
                </c:pt>
                <c:pt idx="17" formatCode="0">
                  <c:v>1</c:v>
                </c:pt>
                <c:pt idx="18" formatCode="0">
                  <c:v>1</c:v>
                </c:pt>
                <c:pt idx="21" formatCode="0">
                  <c:v>1</c:v>
                </c:pt>
                <c:pt idx="22" formatCode="0">
                  <c:v>1</c:v>
                </c:pt>
                <c:pt idx="24" formatCode="0">
                  <c:v>1</c:v>
                </c:pt>
                <c:pt idx="25" formatCode="0">
                  <c:v>0</c:v>
                </c:pt>
                <c:pt idx="27" formatCode="0">
                  <c:v>0</c:v>
                </c:pt>
                <c:pt idx="28" formatCode="0">
                  <c:v>1</c:v>
                </c:pt>
                <c:pt idx="30" formatCode="0">
                  <c:v>1</c:v>
                </c:pt>
                <c:pt idx="31" formatCode="0">
                  <c:v>0</c:v>
                </c:pt>
                <c:pt idx="33" formatCode="0">
                  <c:v>0</c:v>
                </c:pt>
                <c:pt idx="34" formatCode="0">
                  <c:v>1</c:v>
                </c:pt>
                <c:pt idx="36" formatCode="0">
                  <c:v>1</c:v>
                </c:pt>
                <c:pt idx="37" formatCode="0">
                  <c:v>1</c:v>
                </c:pt>
                <c:pt idx="40" formatCode="0">
                  <c:v>1</c:v>
                </c:pt>
                <c:pt idx="41" formatCode="0">
                  <c:v>1</c:v>
                </c:pt>
                <c:pt idx="43" formatCode="0">
                  <c:v>1</c:v>
                </c:pt>
                <c:pt idx="44" formatCode="0">
                  <c:v>1</c:v>
                </c:pt>
                <c:pt idx="46" formatCode="0">
                  <c:v>1</c:v>
                </c:pt>
                <c:pt idx="47" formatCode="0">
                  <c:v>1</c:v>
                </c:pt>
                <c:pt idx="49" formatCode="0">
                  <c:v>1</c:v>
                </c:pt>
                <c:pt idx="50" formatCode="0">
                  <c:v>0</c:v>
                </c:pt>
                <c:pt idx="52" formatCode="0">
                  <c:v>0</c:v>
                </c:pt>
                <c:pt idx="53" formatCode="0">
                  <c:v>1</c:v>
                </c:pt>
                <c:pt idx="56" formatCode="0">
                  <c:v>1</c:v>
                </c:pt>
                <c:pt idx="57" formatCode="0">
                  <c:v>0</c:v>
                </c:pt>
                <c:pt idx="59" formatCode="0">
                  <c:v>0</c:v>
                </c:pt>
                <c:pt idx="60" formatCode="0">
                  <c:v>0</c:v>
                </c:pt>
                <c:pt idx="62" formatCode="0">
                  <c:v>0</c:v>
                </c:pt>
                <c:pt idx="63" formatCode="0">
                  <c:v>0</c:v>
                </c:pt>
                <c:pt idx="65" formatCode="0">
                  <c:v>0</c:v>
                </c:pt>
                <c:pt idx="66" formatCode="0">
                  <c:v>0</c:v>
                </c:pt>
                <c:pt idx="68" formatCode="0">
                  <c:v>0</c:v>
                </c:pt>
                <c:pt idx="69" formatCode="0">
                  <c:v>1</c:v>
                </c:pt>
                <c:pt idx="72" formatCode="0">
                  <c:v>1</c:v>
                </c:pt>
                <c:pt idx="73" formatCode="0">
                  <c:v>1</c:v>
                </c:pt>
                <c:pt idx="75" formatCode="0">
                  <c:v>1</c:v>
                </c:pt>
                <c:pt idx="76" formatCode="0">
                  <c:v>0</c:v>
                </c:pt>
                <c:pt idx="78" formatCode="0">
                  <c:v>0</c:v>
                </c:pt>
                <c:pt idx="79" formatCode="0">
                  <c:v>10</c:v>
                </c:pt>
                <c:pt idx="80" formatCode="0">
                  <c:v>10</c:v>
                </c:pt>
                <c:pt idx="83" formatCode="0">
                  <c:v>0</c:v>
                </c:pt>
                <c:pt idx="84" formatCode="0">
                  <c:v>0</c:v>
                </c:pt>
                <c:pt idx="85" formatCode="0">
                  <c:v>2</c:v>
                </c:pt>
                <c:pt idx="86" formatCode="0">
                  <c:v>2</c:v>
                </c:pt>
                <c:pt idx="89">
                  <c:v>1</c:v>
                </c:pt>
                <c:pt idx="91" formatCode="0">
                  <c:v>1</c:v>
                </c:pt>
                <c:pt idx="92" formatCode="0">
                  <c:v>1</c:v>
                </c:pt>
                <c:pt idx="95" formatCode="0">
                  <c:v>1</c:v>
                </c:pt>
                <c:pt idx="96" formatCode="0">
                  <c:v>0</c:v>
                </c:pt>
                <c:pt idx="99" formatCode="0">
                  <c:v>0</c:v>
                </c:pt>
                <c:pt idx="100" formatCode="0">
                  <c:v>1</c:v>
                </c:pt>
                <c:pt idx="102" formatCode="0">
                  <c:v>1</c:v>
                </c:pt>
                <c:pt idx="103" formatCode="0">
                  <c:v>1</c:v>
                </c:pt>
                <c:pt idx="106" formatCode="0">
                  <c:v>1</c:v>
                </c:pt>
                <c:pt idx="107" formatCode="0">
                  <c:v>0</c:v>
                </c:pt>
                <c:pt idx="109" formatCode="0">
                  <c:v>0</c:v>
                </c:pt>
                <c:pt idx="110" formatCode="0">
                  <c:v>1</c:v>
                </c:pt>
                <c:pt idx="112" formatCode="0">
                  <c:v>1</c:v>
                </c:pt>
                <c:pt idx="113" formatCode="0">
                  <c:v>10</c:v>
                </c:pt>
                <c:pt idx="116" formatCode="0">
                  <c:v>10</c:v>
                </c:pt>
                <c:pt idx="117" formatCode="0">
                  <c:v>10</c:v>
                </c:pt>
                <c:pt idx="119" formatCode="0">
                  <c:v>10</c:v>
                </c:pt>
                <c:pt idx="122" formatCode="0">
                  <c:v>1751</c:v>
                </c:pt>
                <c:pt idx="123" formatCode="#,##0;[Red]#,##0">
                  <c:v>1751</c:v>
                </c:pt>
                <c:pt idx="124" formatCode="0.000">
                  <c:v>0.8</c:v>
                </c:pt>
                <c:pt idx="126" formatCode="0.000">
                  <c:v>0.8</c:v>
                </c:pt>
                <c:pt idx="127" formatCode="0.000">
                  <c:v>0</c:v>
                </c:pt>
                <c:pt idx="129" formatCode="0.000">
                  <c:v>0</c:v>
                </c:pt>
                <c:pt idx="130" formatCode="0.000">
                  <c:v>3.27</c:v>
                </c:pt>
                <c:pt idx="132" formatCode="0.000">
                  <c:v>3.27</c:v>
                </c:pt>
                <c:pt idx="133" formatCode="0">
                  <c:v>125</c:v>
                </c:pt>
                <c:pt idx="134" formatCode="0">
                  <c:v>125</c:v>
                </c:pt>
                <c:pt idx="135" formatCode="0">
                  <c:v>0</c:v>
                </c:pt>
                <c:pt idx="136" formatCode="0">
                  <c:v>0</c:v>
                </c:pt>
                <c:pt idx="137" formatCode="0">
                  <c:v>638</c:v>
                </c:pt>
                <c:pt idx="138" formatCode="0">
                  <c:v>638</c:v>
                </c:pt>
                <c:pt idx="139" formatCode="0.0">
                  <c:v>2.7</c:v>
                </c:pt>
                <c:pt idx="141" formatCode="0.0">
                  <c:v>2.7</c:v>
                </c:pt>
              </c:numCache>
            </c:numRef>
          </c:val>
        </c:ser>
        <c:ser>
          <c:idx val="20"/>
          <c:order val="20"/>
          <c:tx>
            <c:strRef>
              <c:f>Lapas1!$X$3:$X$11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Lapas1!$X$12:$X$157</c:f>
              <c:numCache>
                <c:formatCode>General</c:formatCode>
                <c:ptCount val="146"/>
                <c:pt idx="4" formatCode="0">
                  <c:v>8</c:v>
                </c:pt>
                <c:pt idx="8" formatCode="0">
                  <c:v>8</c:v>
                </c:pt>
                <c:pt idx="9" formatCode="0">
                  <c:v>0</c:v>
                </c:pt>
                <c:pt idx="11" formatCode="0">
                  <c:v>0</c:v>
                </c:pt>
                <c:pt idx="12" formatCode="0">
                  <c:v>0</c:v>
                </c:pt>
                <c:pt idx="14" formatCode="0">
                  <c:v>0</c:v>
                </c:pt>
                <c:pt idx="15" formatCode="0">
                  <c:v>0</c:v>
                </c:pt>
                <c:pt idx="17" formatCode="0">
                  <c:v>0</c:v>
                </c:pt>
                <c:pt idx="18" formatCode="0">
                  <c:v>0</c:v>
                </c:pt>
                <c:pt idx="21" formatCode="0">
                  <c:v>0</c:v>
                </c:pt>
                <c:pt idx="22" formatCode="0">
                  <c:v>0</c:v>
                </c:pt>
                <c:pt idx="24" formatCode="0">
                  <c:v>0</c:v>
                </c:pt>
                <c:pt idx="25" formatCode="0">
                  <c:v>0</c:v>
                </c:pt>
                <c:pt idx="27" formatCode="0">
                  <c:v>0</c:v>
                </c:pt>
                <c:pt idx="28" formatCode="0">
                  <c:v>0</c:v>
                </c:pt>
                <c:pt idx="30" formatCode="0">
                  <c:v>0</c:v>
                </c:pt>
                <c:pt idx="31" formatCode="0">
                  <c:v>1</c:v>
                </c:pt>
                <c:pt idx="33" formatCode="0">
                  <c:v>1</c:v>
                </c:pt>
                <c:pt idx="34" formatCode="0">
                  <c:v>0</c:v>
                </c:pt>
                <c:pt idx="36" formatCode="0">
                  <c:v>0</c:v>
                </c:pt>
                <c:pt idx="37" formatCode="0">
                  <c:v>0</c:v>
                </c:pt>
                <c:pt idx="40" formatCode="0">
                  <c:v>0</c:v>
                </c:pt>
                <c:pt idx="41" formatCode="0">
                  <c:v>0</c:v>
                </c:pt>
                <c:pt idx="43" formatCode="0">
                  <c:v>0</c:v>
                </c:pt>
                <c:pt idx="44" formatCode="0">
                  <c:v>0</c:v>
                </c:pt>
                <c:pt idx="46" formatCode="0">
                  <c:v>0</c:v>
                </c:pt>
                <c:pt idx="47" formatCode="0">
                  <c:v>0</c:v>
                </c:pt>
                <c:pt idx="49" formatCode="0">
                  <c:v>0</c:v>
                </c:pt>
                <c:pt idx="50" formatCode="0">
                  <c:v>1</c:v>
                </c:pt>
                <c:pt idx="52" formatCode="0">
                  <c:v>1</c:v>
                </c:pt>
                <c:pt idx="53" formatCode="0">
                  <c:v>1</c:v>
                </c:pt>
                <c:pt idx="56" formatCode="0">
                  <c:v>1</c:v>
                </c:pt>
                <c:pt idx="57" formatCode="0">
                  <c:v>1</c:v>
                </c:pt>
                <c:pt idx="59" formatCode="0">
                  <c:v>1</c:v>
                </c:pt>
                <c:pt idx="60" formatCode="0">
                  <c:v>1</c:v>
                </c:pt>
                <c:pt idx="62" formatCode="0">
                  <c:v>1</c:v>
                </c:pt>
                <c:pt idx="63" formatCode="0">
                  <c:v>0</c:v>
                </c:pt>
                <c:pt idx="65" formatCode="0">
                  <c:v>0</c:v>
                </c:pt>
                <c:pt idx="66" formatCode="0">
                  <c:v>0</c:v>
                </c:pt>
                <c:pt idx="68" formatCode="0">
                  <c:v>0</c:v>
                </c:pt>
                <c:pt idx="69" formatCode="0">
                  <c:v>0</c:v>
                </c:pt>
                <c:pt idx="72" formatCode="0">
                  <c:v>0</c:v>
                </c:pt>
                <c:pt idx="73" formatCode="0">
                  <c:v>0</c:v>
                </c:pt>
                <c:pt idx="75" formatCode="0">
                  <c:v>0</c:v>
                </c:pt>
                <c:pt idx="76" formatCode="0">
                  <c:v>0</c:v>
                </c:pt>
                <c:pt idx="78" formatCode="0">
                  <c:v>0</c:v>
                </c:pt>
                <c:pt idx="79" formatCode="0">
                  <c:v>12</c:v>
                </c:pt>
                <c:pt idx="80" formatCode="0">
                  <c:v>12</c:v>
                </c:pt>
                <c:pt idx="83" formatCode="0">
                  <c:v>0</c:v>
                </c:pt>
                <c:pt idx="84" formatCode="0">
                  <c:v>0</c:v>
                </c:pt>
                <c:pt idx="85" formatCode="0">
                  <c:v>2</c:v>
                </c:pt>
                <c:pt idx="86" formatCode="0">
                  <c:v>2</c:v>
                </c:pt>
                <c:pt idx="89">
                  <c:v>0</c:v>
                </c:pt>
                <c:pt idx="91" formatCode="0">
                  <c:v>0</c:v>
                </c:pt>
                <c:pt idx="92" formatCode="0">
                  <c:v>0</c:v>
                </c:pt>
                <c:pt idx="95" formatCode="0">
                  <c:v>0</c:v>
                </c:pt>
                <c:pt idx="96" formatCode="0">
                  <c:v>1</c:v>
                </c:pt>
                <c:pt idx="99" formatCode="0">
                  <c:v>0</c:v>
                </c:pt>
                <c:pt idx="100" formatCode="0">
                  <c:v>0</c:v>
                </c:pt>
                <c:pt idx="102" formatCode="0">
                  <c:v>0</c:v>
                </c:pt>
                <c:pt idx="103" formatCode="0">
                  <c:v>0</c:v>
                </c:pt>
                <c:pt idx="106" formatCode="0">
                  <c:v>0</c:v>
                </c:pt>
                <c:pt idx="107" formatCode="0">
                  <c:v>0</c:v>
                </c:pt>
                <c:pt idx="109" formatCode="0">
                  <c:v>0</c:v>
                </c:pt>
                <c:pt idx="110" formatCode="0">
                  <c:v>1</c:v>
                </c:pt>
                <c:pt idx="112" formatCode="0">
                  <c:v>1</c:v>
                </c:pt>
                <c:pt idx="113" formatCode="0">
                  <c:v>10</c:v>
                </c:pt>
                <c:pt idx="116" formatCode="0">
                  <c:v>10</c:v>
                </c:pt>
                <c:pt idx="117" formatCode="0">
                  <c:v>10</c:v>
                </c:pt>
                <c:pt idx="119" formatCode="0">
                  <c:v>10</c:v>
                </c:pt>
                <c:pt idx="122" formatCode="0">
                  <c:v>1751</c:v>
                </c:pt>
                <c:pt idx="123" formatCode="#,##0">
                  <c:v>1751</c:v>
                </c:pt>
                <c:pt idx="124" formatCode="0.000">
                  <c:v>0</c:v>
                </c:pt>
                <c:pt idx="126" formatCode="0.000">
                  <c:v>0</c:v>
                </c:pt>
                <c:pt idx="127" formatCode="0.000">
                  <c:v>0</c:v>
                </c:pt>
                <c:pt idx="129" formatCode="0.000">
                  <c:v>0</c:v>
                </c:pt>
                <c:pt idx="130" formatCode="0.000">
                  <c:v>0</c:v>
                </c:pt>
                <c:pt idx="132" formatCode="0.000">
                  <c:v>0</c:v>
                </c:pt>
                <c:pt idx="133" formatCode="0">
                  <c:v>0</c:v>
                </c:pt>
                <c:pt idx="134" formatCode="0">
                  <c:v>0</c:v>
                </c:pt>
                <c:pt idx="135" formatCode="0">
                  <c:v>0</c:v>
                </c:pt>
                <c:pt idx="136" formatCode="0">
                  <c:v>0</c:v>
                </c:pt>
                <c:pt idx="137" formatCode="0">
                  <c:v>0</c:v>
                </c:pt>
                <c:pt idx="138" formatCode="0">
                  <c:v>0</c:v>
                </c:pt>
                <c:pt idx="139" formatCode="0.0">
                  <c:v>2.2999999999999998</c:v>
                </c:pt>
                <c:pt idx="141" formatCode="0.0">
                  <c:v>2.2999999999999998</c:v>
                </c:pt>
              </c:numCache>
            </c:numRef>
          </c:val>
        </c:ser>
        <c:ser>
          <c:idx val="21"/>
          <c:order val="21"/>
          <c:tx>
            <c:strRef>
              <c:f>Lapas1!$Y$3:$Y$11</c:f>
              <c:strCache>
                <c:ptCount val="1"/>
                <c:pt idx="0">
                  <c:v>2018-2020 M. ROKIŠKIO RAJONO SAVIVALDYBĖS (savivaldybės, padalinio, įstaigos pavadinimas) RAJONO INFRASTRUKTŪROS OBJEKTŲ PRIEŽIŪROS, PLĖTROS IR MODERNIZAVIMO PROGRAMOS NR. 5  TIKSLŲ, UŽDAVINIŲ, PRIEMONIŲ ASIGNAVIMŲ IR PRODUKTO VERTINIMO KRITERIJŲ SUVESTIN</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Pt>
            <c:idx val="17"/>
            <c:bubble3D val="0"/>
          </c:dPt>
          <c:dPt>
            <c:idx val="18"/>
            <c:bubble3D val="0"/>
          </c:dPt>
          <c:dPt>
            <c:idx val="19"/>
            <c:bubble3D val="0"/>
          </c:dPt>
          <c:dPt>
            <c:idx val="20"/>
            <c:bubble3D val="0"/>
          </c:dPt>
          <c:dPt>
            <c:idx val="21"/>
            <c:bubble3D val="0"/>
          </c:dPt>
          <c:dPt>
            <c:idx val="22"/>
            <c:bubble3D val="0"/>
          </c:dPt>
          <c:dPt>
            <c:idx val="23"/>
            <c:bubble3D val="0"/>
          </c:dPt>
          <c:dPt>
            <c:idx val="24"/>
            <c:bubble3D val="0"/>
          </c:dPt>
          <c:dPt>
            <c:idx val="25"/>
            <c:bubble3D val="0"/>
          </c:dPt>
          <c:dPt>
            <c:idx val="26"/>
            <c:bubble3D val="0"/>
          </c:dPt>
          <c:dPt>
            <c:idx val="27"/>
            <c:bubble3D val="0"/>
          </c:dPt>
          <c:dPt>
            <c:idx val="28"/>
            <c:bubble3D val="0"/>
          </c:dPt>
          <c:dPt>
            <c:idx val="29"/>
            <c:bubble3D val="0"/>
          </c:dPt>
          <c:dPt>
            <c:idx val="30"/>
            <c:bubble3D val="0"/>
          </c:dPt>
          <c:dPt>
            <c:idx val="31"/>
            <c:bubble3D val="0"/>
          </c:dPt>
          <c:dPt>
            <c:idx val="32"/>
            <c:bubble3D val="0"/>
          </c:dPt>
          <c:dPt>
            <c:idx val="33"/>
            <c:bubble3D val="0"/>
          </c:dPt>
          <c:dPt>
            <c:idx val="34"/>
            <c:bubble3D val="0"/>
          </c:dPt>
          <c:dPt>
            <c:idx val="35"/>
            <c:bubble3D val="0"/>
          </c:dPt>
          <c:dPt>
            <c:idx val="36"/>
            <c:bubble3D val="0"/>
          </c:dPt>
          <c:dPt>
            <c:idx val="37"/>
            <c:bubble3D val="0"/>
          </c:dPt>
          <c:dPt>
            <c:idx val="38"/>
            <c:bubble3D val="0"/>
          </c:dPt>
          <c:dPt>
            <c:idx val="39"/>
            <c:bubble3D val="0"/>
          </c:dPt>
          <c:dPt>
            <c:idx val="40"/>
            <c:bubble3D val="0"/>
          </c:dPt>
          <c:dPt>
            <c:idx val="41"/>
            <c:bubble3D val="0"/>
          </c:dPt>
          <c:dPt>
            <c:idx val="42"/>
            <c:bubble3D val="0"/>
          </c:dPt>
          <c:dPt>
            <c:idx val="43"/>
            <c:bubble3D val="0"/>
          </c:dPt>
          <c:dPt>
            <c:idx val="44"/>
            <c:bubble3D val="0"/>
          </c:dPt>
          <c:dPt>
            <c:idx val="45"/>
            <c:bubble3D val="0"/>
          </c:dPt>
          <c:dPt>
            <c:idx val="46"/>
            <c:bubble3D val="0"/>
          </c:dPt>
          <c:dPt>
            <c:idx val="47"/>
            <c:bubble3D val="0"/>
          </c:dPt>
          <c:dPt>
            <c:idx val="48"/>
            <c:bubble3D val="0"/>
          </c:dPt>
          <c:dPt>
            <c:idx val="49"/>
            <c:bubble3D val="0"/>
          </c:dPt>
          <c:dPt>
            <c:idx val="50"/>
            <c:bubble3D val="0"/>
          </c:dPt>
          <c:dPt>
            <c:idx val="51"/>
            <c:bubble3D val="0"/>
          </c:dPt>
          <c:dPt>
            <c:idx val="52"/>
            <c:bubble3D val="0"/>
          </c:dPt>
          <c:dPt>
            <c:idx val="53"/>
            <c:bubble3D val="0"/>
          </c:dPt>
          <c:dPt>
            <c:idx val="54"/>
            <c:bubble3D val="0"/>
          </c:dPt>
          <c:dPt>
            <c:idx val="55"/>
            <c:bubble3D val="0"/>
          </c:dPt>
          <c:dPt>
            <c:idx val="56"/>
            <c:bubble3D val="0"/>
          </c:dPt>
          <c:dPt>
            <c:idx val="57"/>
            <c:bubble3D val="0"/>
          </c:dPt>
          <c:dPt>
            <c:idx val="58"/>
            <c:bubble3D val="0"/>
          </c:dPt>
          <c:dPt>
            <c:idx val="59"/>
            <c:bubble3D val="0"/>
          </c:dPt>
          <c:dPt>
            <c:idx val="60"/>
            <c:bubble3D val="0"/>
          </c:dPt>
          <c:dPt>
            <c:idx val="61"/>
            <c:bubble3D val="0"/>
          </c:dPt>
          <c:dPt>
            <c:idx val="62"/>
            <c:bubble3D val="0"/>
          </c:dPt>
          <c:dPt>
            <c:idx val="63"/>
            <c:bubble3D val="0"/>
          </c:dPt>
          <c:dPt>
            <c:idx val="64"/>
            <c:bubble3D val="0"/>
          </c:dPt>
          <c:dPt>
            <c:idx val="65"/>
            <c:bubble3D val="0"/>
          </c:dPt>
          <c:dPt>
            <c:idx val="66"/>
            <c:bubble3D val="0"/>
          </c:dPt>
          <c:dPt>
            <c:idx val="67"/>
            <c:bubble3D val="0"/>
          </c:dPt>
          <c:dPt>
            <c:idx val="68"/>
            <c:bubble3D val="0"/>
          </c:dPt>
          <c:dPt>
            <c:idx val="69"/>
            <c:bubble3D val="0"/>
          </c:dPt>
          <c:dPt>
            <c:idx val="70"/>
            <c:bubble3D val="0"/>
          </c:dPt>
          <c:dPt>
            <c:idx val="71"/>
            <c:bubble3D val="0"/>
          </c:dPt>
          <c:dPt>
            <c:idx val="72"/>
            <c:bubble3D val="0"/>
          </c:dPt>
          <c:dPt>
            <c:idx val="73"/>
            <c:bubble3D val="0"/>
          </c:dPt>
          <c:dPt>
            <c:idx val="74"/>
            <c:bubble3D val="0"/>
          </c:dPt>
          <c:dPt>
            <c:idx val="75"/>
            <c:bubble3D val="0"/>
          </c:dPt>
          <c:dPt>
            <c:idx val="76"/>
            <c:bubble3D val="0"/>
          </c:dPt>
          <c:dPt>
            <c:idx val="77"/>
            <c:bubble3D val="0"/>
          </c:dPt>
          <c:dPt>
            <c:idx val="78"/>
            <c:bubble3D val="0"/>
          </c:dPt>
          <c:dPt>
            <c:idx val="79"/>
            <c:bubble3D val="0"/>
          </c:dPt>
          <c:dPt>
            <c:idx val="80"/>
            <c:bubble3D val="0"/>
          </c:dPt>
          <c:dPt>
            <c:idx val="81"/>
            <c:bubble3D val="0"/>
          </c:dPt>
          <c:dPt>
            <c:idx val="82"/>
            <c:bubble3D val="0"/>
          </c:dPt>
          <c:dPt>
            <c:idx val="83"/>
            <c:bubble3D val="0"/>
          </c:dPt>
          <c:dPt>
            <c:idx val="84"/>
            <c:bubble3D val="0"/>
          </c:dPt>
          <c:dPt>
            <c:idx val="85"/>
            <c:bubble3D val="0"/>
          </c:dPt>
          <c:dPt>
            <c:idx val="86"/>
            <c:bubble3D val="0"/>
          </c:dPt>
          <c:dPt>
            <c:idx val="87"/>
            <c:bubble3D val="0"/>
          </c:dPt>
          <c:dPt>
            <c:idx val="88"/>
            <c:bubble3D val="0"/>
          </c:dPt>
          <c:dPt>
            <c:idx val="89"/>
            <c:bubble3D val="0"/>
          </c:dPt>
          <c:dPt>
            <c:idx val="90"/>
            <c:bubble3D val="0"/>
          </c:dPt>
          <c:dPt>
            <c:idx val="91"/>
            <c:bubble3D val="0"/>
          </c:dPt>
          <c:dPt>
            <c:idx val="92"/>
            <c:bubble3D val="0"/>
          </c:dPt>
          <c:dPt>
            <c:idx val="93"/>
            <c:bubble3D val="0"/>
          </c:dPt>
          <c:dPt>
            <c:idx val="94"/>
            <c:bubble3D val="0"/>
          </c:dPt>
          <c:dPt>
            <c:idx val="95"/>
            <c:bubble3D val="0"/>
          </c:dPt>
          <c:dPt>
            <c:idx val="96"/>
            <c:bubble3D val="0"/>
          </c:dPt>
          <c:dPt>
            <c:idx val="97"/>
            <c:bubble3D val="0"/>
          </c:dPt>
          <c:dPt>
            <c:idx val="98"/>
            <c:bubble3D val="0"/>
          </c:dPt>
          <c:dPt>
            <c:idx val="99"/>
            <c:bubble3D val="0"/>
          </c:dPt>
          <c:dPt>
            <c:idx val="100"/>
            <c:bubble3D val="0"/>
          </c:dPt>
          <c:dPt>
            <c:idx val="101"/>
            <c:bubble3D val="0"/>
          </c:dPt>
          <c:dPt>
            <c:idx val="102"/>
            <c:bubble3D val="0"/>
          </c:dPt>
          <c:dPt>
            <c:idx val="103"/>
            <c:bubble3D val="0"/>
          </c:dPt>
          <c:dPt>
            <c:idx val="104"/>
            <c:bubble3D val="0"/>
          </c:dPt>
          <c:cat>
            <c:multiLvlStrRef>
              <c:f>Lapas1!$A$12:$C$157</c:f>
              <c:multiLvlStrCache>
                <c:ptCount val="146"/>
                <c:lvl>
                  <c:pt idx="3">
                    <c:v>Modernizuoti ir pritaikyti pastatus, gerinant jų būklę ir energetines charakteristikas, skatinti kūno kultūros ir sporto plėtrą</c:v>
                  </c:pt>
                  <c:pt idx="4">
                    <c:v>3</c:v>
                  </c:pt>
                  <c:pt idx="9">
                    <c:v>3</c:v>
                  </c:pt>
                  <c:pt idx="12">
                    <c:v>12</c:v>
                  </c:pt>
                  <c:pt idx="15">
                    <c:v>5</c:v>
                  </c:pt>
                  <c:pt idx="18">
                    <c:v>13</c:v>
                  </c:pt>
                  <c:pt idx="22">
                    <c:v>6</c:v>
                  </c:pt>
                  <c:pt idx="25">
                    <c:v>3</c:v>
                  </c:pt>
                  <c:pt idx="28">
                    <c:v>12</c:v>
                  </c:pt>
                  <c:pt idx="31">
                    <c:v>9</c:v>
                  </c:pt>
                  <c:pt idx="34">
                    <c:v>10</c:v>
                  </c:pt>
                  <c:pt idx="37">
                    <c:v>24</c:v>
                  </c:pt>
                  <c:pt idx="41">
                    <c:v>13</c:v>
                  </c:pt>
                  <c:pt idx="44">
                    <c:v>14</c:v>
                  </c:pt>
                  <c:pt idx="47">
                    <c:v>15</c:v>
                  </c:pt>
                  <c:pt idx="50">
                    <c:v>16</c:v>
                  </c:pt>
                  <c:pt idx="53">
                    <c:v>17</c:v>
                  </c:pt>
                  <c:pt idx="57">
                    <c:v>18</c:v>
                  </c:pt>
                  <c:pt idx="60">
                    <c:v>19</c:v>
                  </c:pt>
                  <c:pt idx="63">
                    <c:v>20</c:v>
                  </c:pt>
                  <c:pt idx="66">
                    <c:v>21</c:v>
                  </c:pt>
                  <c:pt idx="69">
                    <c:v>22</c:v>
                  </c:pt>
                  <c:pt idx="73">
                    <c:v>23</c:v>
                  </c:pt>
                  <c:pt idx="76">
                    <c:v>9</c:v>
                  </c:pt>
                  <c:pt idx="79">
                    <c:v>7</c:v>
                  </c:pt>
                  <c:pt idx="81">
                    <c:v>Iš viso uždaviniui:</c:v>
                  </c:pt>
                  <c:pt idx="82">
                    <c:v>Užtikrinti nenutrūkstamą šilumos energijos tiekimą</c:v>
                  </c:pt>
                  <c:pt idx="83">
                    <c:v>12</c:v>
                  </c:pt>
                  <c:pt idx="85">
                    <c:v>1</c:v>
                  </c:pt>
                  <c:pt idx="87">
                    <c:v>Iš viso uždaviniui:</c:v>
                  </c:pt>
                  <c:pt idx="88">
                    <c:v>Modernizuoti, plėsti ir prižiūrėti viešąsias erdves ir infrastruktūrą</c:v>
                  </c:pt>
                  <c:pt idx="89">
                    <c:v>16</c:v>
                  </c:pt>
                  <c:pt idx="92">
                    <c:v>1</c:v>
                  </c:pt>
                  <c:pt idx="96">
                    <c:v>11</c:v>
                  </c:pt>
                  <c:pt idx="100">
                    <c:v>20</c:v>
                  </c:pt>
                  <c:pt idx="103">
                    <c:v>15</c:v>
                  </c:pt>
                  <c:pt idx="107">
                    <c:v>19</c:v>
                  </c:pt>
                  <c:pt idx="110">
                    <c:v>18</c:v>
                  </c:pt>
                  <c:pt idx="113">
                    <c:v>13</c:v>
                  </c:pt>
                  <c:pt idx="117">
                    <c:v>14</c:v>
                  </c:pt>
                  <c:pt idx="120">
                    <c:v>Iš viso uždaviniui:</c:v>
                  </c:pt>
                  <c:pt idx="121">
                    <c:v>Prižiūrėti ir modernizuoti viešąją susisiekimo infrastruktūrą</c:v>
                  </c:pt>
                  <c:pt idx="122">
                    <c:v>1</c:v>
                  </c:pt>
                  <c:pt idx="124">
                    <c:v>6</c:v>
                  </c:pt>
                  <c:pt idx="127">
                    <c:v>7</c:v>
                  </c:pt>
                  <c:pt idx="130">
                    <c:v>8</c:v>
                  </c:pt>
                  <c:pt idx="133">
                    <c:v>10</c:v>
                  </c:pt>
                  <c:pt idx="135">
                    <c:v>11</c:v>
                  </c:pt>
                  <c:pt idx="137">
                    <c:v>12</c:v>
                  </c:pt>
                  <c:pt idx="139">
                    <c:v>2</c:v>
                  </c:pt>
                  <c:pt idx="142">
                    <c:v>Iš viso uždaviniui:</c:v>
                  </c:pt>
                  <c:pt idx="145">
                    <c:v>Rengti teritorijų planavimo dokumentus, atlikti žemės sklypų matavimus</c:v>
                  </c:pt>
                </c:lvl>
                <c:lvl>
                  <c:pt idx="2">
                    <c:v>Užtikrinti infrastruktūros objektų, viešųjų erdvių ir pastatų būklės gerinimą, priežiūrą ir plėtrą</c:v>
                  </c:pt>
                  <c:pt idx="3">
                    <c:v>1</c:v>
                  </c:pt>
                  <c:pt idx="4">
                    <c:v>1</c:v>
                  </c:pt>
                  <c:pt idx="9">
                    <c:v>1</c:v>
                  </c:pt>
                  <c:pt idx="12">
                    <c:v>1</c:v>
                  </c:pt>
                  <c:pt idx="15">
                    <c:v>1</c:v>
                  </c:pt>
                  <c:pt idx="18">
                    <c:v>1</c:v>
                  </c:pt>
                  <c:pt idx="22">
                    <c:v>1</c:v>
                  </c:pt>
                  <c:pt idx="25">
                    <c:v>2</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4</c:v>
                  </c:pt>
                  <c:pt idx="79">
                    <c:v>1</c:v>
                  </c:pt>
                  <c:pt idx="81">
                    <c:v>1</c:v>
                  </c:pt>
                  <c:pt idx="82">
                    <c:v>2</c:v>
                  </c:pt>
                  <c:pt idx="83">
                    <c:v>3</c:v>
                  </c:pt>
                  <c:pt idx="85">
                    <c:v>2</c:v>
                  </c:pt>
                  <c:pt idx="87">
                    <c:v>1</c:v>
                  </c:pt>
                  <c:pt idx="88">
                    <c:v>3</c:v>
                  </c:pt>
                  <c:pt idx="89">
                    <c:v>3</c:v>
                  </c:pt>
                  <c:pt idx="92">
                    <c:v>3</c:v>
                  </c:pt>
                  <c:pt idx="96">
                    <c:v>3</c:v>
                  </c:pt>
                  <c:pt idx="100">
                    <c:v>3</c:v>
                  </c:pt>
                  <c:pt idx="103">
                    <c:v>3</c:v>
                  </c:pt>
                  <c:pt idx="107">
                    <c:v>3</c:v>
                  </c:pt>
                  <c:pt idx="110">
                    <c:v>4</c:v>
                  </c:pt>
                  <c:pt idx="113">
                    <c:v>3</c:v>
                  </c:pt>
                  <c:pt idx="117">
                    <c:v>3</c:v>
                  </c:pt>
                  <c:pt idx="120">
                    <c:v>3</c:v>
                  </c:pt>
                  <c:pt idx="121">
                    <c:v>4</c:v>
                  </c:pt>
                  <c:pt idx="122">
                    <c:v>4</c:v>
                  </c:pt>
                  <c:pt idx="124">
                    <c:v>4</c:v>
                  </c:pt>
                  <c:pt idx="127">
                    <c:v>4</c:v>
                  </c:pt>
                  <c:pt idx="130">
                    <c:v>4</c:v>
                  </c:pt>
                  <c:pt idx="133">
                    <c:v>4</c:v>
                  </c:pt>
                  <c:pt idx="135">
                    <c:v>4</c:v>
                  </c:pt>
                  <c:pt idx="137">
                    <c:v>4</c:v>
                  </c:pt>
                  <c:pt idx="139">
                    <c:v>4</c:v>
                  </c:pt>
                  <c:pt idx="142">
                    <c:v>4</c:v>
                  </c:pt>
                  <c:pt idx="143">
                    <c:v>Iš viso tikslui:</c:v>
                  </c:pt>
                  <c:pt idx="144">
                    <c:v>Užtikrinti kompleksišką savivaldybės teritorinį planavimą</c:v>
                  </c:pt>
                  <c:pt idx="145">
                    <c:v>1</c:v>
                  </c:pt>
                </c:lvl>
                <c:lvl>
                  <c:pt idx="0">
                    <c:v>3 Strateginis tikslas. Užtikrinti darnią teritorinę plėtrą ir kokybišką gyvenamąją bei verslo aplinką</c:v>
                  </c:pt>
                  <c:pt idx="1">
                    <c:v>5 Programa. Rajono infrastruktūros objektų priežiūros, plėtros ir modernizavimo programa</c:v>
                  </c:pt>
                  <c:pt idx="2">
                    <c:v>1</c:v>
                  </c:pt>
                  <c:pt idx="3">
                    <c:v>1</c:v>
                  </c:pt>
                  <c:pt idx="4">
                    <c:v>1</c:v>
                  </c:pt>
                  <c:pt idx="9">
                    <c:v>1</c:v>
                  </c:pt>
                  <c:pt idx="12">
                    <c:v>1</c:v>
                  </c:pt>
                  <c:pt idx="15">
                    <c:v>1</c:v>
                  </c:pt>
                  <c:pt idx="18">
                    <c:v>1</c:v>
                  </c:pt>
                  <c:pt idx="22">
                    <c:v>1</c:v>
                  </c:pt>
                  <c:pt idx="25">
                    <c:v>1</c:v>
                  </c:pt>
                  <c:pt idx="28">
                    <c:v>1</c:v>
                  </c:pt>
                  <c:pt idx="31">
                    <c:v>1</c:v>
                  </c:pt>
                  <c:pt idx="34">
                    <c:v>1</c:v>
                  </c:pt>
                  <c:pt idx="37">
                    <c:v>1</c:v>
                  </c:pt>
                  <c:pt idx="41">
                    <c:v>1</c:v>
                  </c:pt>
                  <c:pt idx="44">
                    <c:v>1</c:v>
                  </c:pt>
                  <c:pt idx="47">
                    <c:v>1</c:v>
                  </c:pt>
                  <c:pt idx="50">
                    <c:v>1</c:v>
                  </c:pt>
                  <c:pt idx="53">
                    <c:v>1</c:v>
                  </c:pt>
                  <c:pt idx="57">
                    <c:v>1</c:v>
                  </c:pt>
                  <c:pt idx="60">
                    <c:v>1</c:v>
                  </c:pt>
                  <c:pt idx="63">
                    <c:v>1</c:v>
                  </c:pt>
                  <c:pt idx="66">
                    <c:v>1</c:v>
                  </c:pt>
                  <c:pt idx="69">
                    <c:v>1</c:v>
                  </c:pt>
                  <c:pt idx="73">
                    <c:v>1</c:v>
                  </c:pt>
                  <c:pt idx="76">
                    <c:v>1</c:v>
                  </c:pt>
                  <c:pt idx="79">
                    <c:v>1</c:v>
                  </c:pt>
                  <c:pt idx="81">
                    <c:v>1</c:v>
                  </c:pt>
                  <c:pt idx="82">
                    <c:v>1</c:v>
                  </c:pt>
                  <c:pt idx="83">
                    <c:v>1</c:v>
                  </c:pt>
                  <c:pt idx="85">
                    <c:v>1</c:v>
                  </c:pt>
                  <c:pt idx="87">
                    <c:v>1</c:v>
                  </c:pt>
                  <c:pt idx="88">
                    <c:v>1</c:v>
                  </c:pt>
                  <c:pt idx="89">
                    <c:v>1</c:v>
                  </c:pt>
                  <c:pt idx="92">
                    <c:v>1</c:v>
                  </c:pt>
                  <c:pt idx="96">
                    <c:v>1</c:v>
                  </c:pt>
                  <c:pt idx="100">
                    <c:v>1</c:v>
                  </c:pt>
                  <c:pt idx="103">
                    <c:v>1</c:v>
                  </c:pt>
                  <c:pt idx="107">
                    <c:v>1</c:v>
                  </c:pt>
                  <c:pt idx="110">
                    <c:v>1</c:v>
                  </c:pt>
                  <c:pt idx="113">
                    <c:v>1</c:v>
                  </c:pt>
                  <c:pt idx="117">
                    <c:v>1</c:v>
                  </c:pt>
                  <c:pt idx="120">
                    <c:v>1</c:v>
                  </c:pt>
                  <c:pt idx="121">
                    <c:v>1</c:v>
                  </c:pt>
                  <c:pt idx="122">
                    <c:v>1</c:v>
                  </c:pt>
                  <c:pt idx="124">
                    <c:v>1</c:v>
                  </c:pt>
                  <c:pt idx="127">
                    <c:v>1</c:v>
                  </c:pt>
                  <c:pt idx="130">
                    <c:v>1</c:v>
                  </c:pt>
                  <c:pt idx="133">
                    <c:v>1</c:v>
                  </c:pt>
                  <c:pt idx="135">
                    <c:v>1</c:v>
                  </c:pt>
                  <c:pt idx="137">
                    <c:v>1</c:v>
                  </c:pt>
                  <c:pt idx="139">
                    <c:v>1</c:v>
                  </c:pt>
                  <c:pt idx="142">
                    <c:v>1</c:v>
                  </c:pt>
                  <c:pt idx="143">
                    <c:v>1</c:v>
                  </c:pt>
                  <c:pt idx="144">
                    <c:v>2</c:v>
                  </c:pt>
                  <c:pt idx="145">
                    <c:v>2</c:v>
                  </c:pt>
                </c:lvl>
              </c:multiLvlStrCache>
            </c:multiLvlStrRef>
          </c:cat>
          <c:val>
            <c:numRef>
              <c:f>Lapas1!$Y$12:$Y$157</c:f>
              <c:numCache>
                <c:formatCode>General</c:formatCode>
                <c:ptCount val="146"/>
                <c:pt idx="4" formatCode="0">
                  <c:v>9</c:v>
                </c:pt>
                <c:pt idx="8" formatCode="0">
                  <c:v>9</c:v>
                </c:pt>
                <c:pt idx="9" formatCode="0">
                  <c:v>0</c:v>
                </c:pt>
                <c:pt idx="11" formatCode="0">
                  <c:v>0</c:v>
                </c:pt>
                <c:pt idx="12" formatCode="0">
                  <c:v>0</c:v>
                </c:pt>
                <c:pt idx="14" formatCode="0">
                  <c:v>0</c:v>
                </c:pt>
                <c:pt idx="15" formatCode="0">
                  <c:v>0</c:v>
                </c:pt>
                <c:pt idx="17" formatCode="0">
                  <c:v>0</c:v>
                </c:pt>
                <c:pt idx="18" formatCode="0">
                  <c:v>0</c:v>
                </c:pt>
                <c:pt idx="21" formatCode="0">
                  <c:v>0</c:v>
                </c:pt>
                <c:pt idx="22" formatCode="0">
                  <c:v>0</c:v>
                </c:pt>
                <c:pt idx="24" formatCode="0">
                  <c:v>0</c:v>
                </c:pt>
                <c:pt idx="25" formatCode="0">
                  <c:v>0</c:v>
                </c:pt>
                <c:pt idx="27" formatCode="0">
                  <c:v>0</c:v>
                </c:pt>
                <c:pt idx="28" formatCode="0">
                  <c:v>0</c:v>
                </c:pt>
                <c:pt idx="30" formatCode="0">
                  <c:v>0</c:v>
                </c:pt>
                <c:pt idx="31" formatCode="0">
                  <c:v>0</c:v>
                </c:pt>
                <c:pt idx="33" formatCode="0">
                  <c:v>0</c:v>
                </c:pt>
                <c:pt idx="34" formatCode="0">
                  <c:v>0</c:v>
                </c:pt>
                <c:pt idx="36" formatCode="0">
                  <c:v>0</c:v>
                </c:pt>
                <c:pt idx="37" formatCode="0">
                  <c:v>0</c:v>
                </c:pt>
                <c:pt idx="40" formatCode="0">
                  <c:v>0</c:v>
                </c:pt>
                <c:pt idx="41" formatCode="0">
                  <c:v>0</c:v>
                </c:pt>
                <c:pt idx="43" formatCode="0">
                  <c:v>0</c:v>
                </c:pt>
                <c:pt idx="44" formatCode="0">
                  <c:v>1</c:v>
                </c:pt>
                <c:pt idx="46" formatCode="0">
                  <c:v>1</c:v>
                </c:pt>
                <c:pt idx="47" formatCode="0">
                  <c:v>0</c:v>
                </c:pt>
                <c:pt idx="49" formatCode="0">
                  <c:v>0</c:v>
                </c:pt>
                <c:pt idx="50" formatCode="0">
                  <c:v>1</c:v>
                </c:pt>
                <c:pt idx="52" formatCode="0">
                  <c:v>1</c:v>
                </c:pt>
                <c:pt idx="53" formatCode="0">
                  <c:v>0</c:v>
                </c:pt>
                <c:pt idx="56" formatCode="0">
                  <c:v>0</c:v>
                </c:pt>
                <c:pt idx="57" formatCode="0">
                  <c:v>1</c:v>
                </c:pt>
                <c:pt idx="59" formatCode="0">
                  <c:v>1</c:v>
                </c:pt>
                <c:pt idx="60" formatCode="0">
                  <c:v>0</c:v>
                </c:pt>
                <c:pt idx="62" formatCode="0">
                  <c:v>0</c:v>
                </c:pt>
                <c:pt idx="63" formatCode="0">
                  <c:v>1</c:v>
                </c:pt>
                <c:pt idx="65" formatCode="0">
                  <c:v>1</c:v>
                </c:pt>
                <c:pt idx="66" formatCode="0">
                  <c:v>1</c:v>
                </c:pt>
                <c:pt idx="68" formatCode="0">
                  <c:v>1</c:v>
                </c:pt>
                <c:pt idx="69" formatCode="0">
                  <c:v>0</c:v>
                </c:pt>
                <c:pt idx="72" formatCode="0">
                  <c:v>0</c:v>
                </c:pt>
                <c:pt idx="73" formatCode="0">
                  <c:v>0</c:v>
                </c:pt>
                <c:pt idx="75" formatCode="0">
                  <c:v>0</c:v>
                </c:pt>
                <c:pt idx="76" formatCode="0">
                  <c:v>0</c:v>
                </c:pt>
                <c:pt idx="78" formatCode="0">
                  <c:v>0</c:v>
                </c:pt>
                <c:pt idx="79" formatCode="0">
                  <c:v>8</c:v>
                </c:pt>
                <c:pt idx="80" formatCode="0">
                  <c:v>8</c:v>
                </c:pt>
                <c:pt idx="83" formatCode="0">
                  <c:v>0</c:v>
                </c:pt>
                <c:pt idx="84" formatCode="0">
                  <c:v>0</c:v>
                </c:pt>
                <c:pt idx="85" formatCode="0">
                  <c:v>2</c:v>
                </c:pt>
                <c:pt idx="86" formatCode="0">
                  <c:v>2</c:v>
                </c:pt>
                <c:pt idx="89">
                  <c:v>0</c:v>
                </c:pt>
                <c:pt idx="91" formatCode="0">
                  <c:v>0</c:v>
                </c:pt>
                <c:pt idx="92" formatCode="0">
                  <c:v>0</c:v>
                </c:pt>
                <c:pt idx="95" formatCode="0">
                  <c:v>0</c:v>
                </c:pt>
                <c:pt idx="96" formatCode="0">
                  <c:v>0</c:v>
                </c:pt>
                <c:pt idx="99" formatCode="0">
                  <c:v>0</c:v>
                </c:pt>
                <c:pt idx="100" formatCode="0">
                  <c:v>0</c:v>
                </c:pt>
                <c:pt idx="102" formatCode="0">
                  <c:v>0</c:v>
                </c:pt>
                <c:pt idx="103" formatCode="0">
                  <c:v>0</c:v>
                </c:pt>
                <c:pt idx="106" formatCode="0">
                  <c:v>0</c:v>
                </c:pt>
                <c:pt idx="107" formatCode="0">
                  <c:v>1</c:v>
                </c:pt>
                <c:pt idx="109" formatCode="0">
                  <c:v>1</c:v>
                </c:pt>
                <c:pt idx="110" formatCode="0">
                  <c:v>1</c:v>
                </c:pt>
                <c:pt idx="112" formatCode="0">
                  <c:v>1</c:v>
                </c:pt>
                <c:pt idx="113" formatCode="0">
                  <c:v>10</c:v>
                </c:pt>
                <c:pt idx="116" formatCode="0">
                  <c:v>10</c:v>
                </c:pt>
                <c:pt idx="117" formatCode="0">
                  <c:v>10</c:v>
                </c:pt>
                <c:pt idx="119" formatCode="0">
                  <c:v>10</c:v>
                </c:pt>
                <c:pt idx="122" formatCode="0">
                  <c:v>1751</c:v>
                </c:pt>
                <c:pt idx="123" formatCode="#,##0">
                  <c:v>1751</c:v>
                </c:pt>
                <c:pt idx="124" formatCode="0.000">
                  <c:v>0</c:v>
                </c:pt>
                <c:pt idx="126" formatCode="0.000">
                  <c:v>0</c:v>
                </c:pt>
                <c:pt idx="127" formatCode="0.000">
                  <c:v>0.39</c:v>
                </c:pt>
                <c:pt idx="129" formatCode="0.000">
                  <c:v>0.39</c:v>
                </c:pt>
                <c:pt idx="130" formatCode="0.000">
                  <c:v>0.122</c:v>
                </c:pt>
                <c:pt idx="132" formatCode="0.000">
                  <c:v>0.122</c:v>
                </c:pt>
                <c:pt idx="133" formatCode="0">
                  <c:v>0</c:v>
                </c:pt>
                <c:pt idx="134" formatCode="0">
                  <c:v>0</c:v>
                </c:pt>
                <c:pt idx="135" formatCode="0">
                  <c:v>260</c:v>
                </c:pt>
                <c:pt idx="136" formatCode="0">
                  <c:v>260</c:v>
                </c:pt>
                <c:pt idx="137" formatCode="0">
                  <c:v>0</c:v>
                </c:pt>
                <c:pt idx="138" formatCode="0">
                  <c:v>0</c:v>
                </c:pt>
                <c:pt idx="139" formatCode="0.0">
                  <c:v>2.2999999999999998</c:v>
                </c:pt>
                <c:pt idx="141" formatCode="0.0">
                  <c:v>2.2999999999999998</c:v>
                </c:pt>
              </c:numCache>
            </c:numRef>
          </c:val>
        </c:ser>
        <c:dLbls>
          <c:showLegendKey val="0"/>
          <c:showVal val="0"/>
          <c:showCatName val="0"/>
          <c:showSerName val="0"/>
          <c:showPercent val="0"/>
          <c:showBubbleSize val="0"/>
          <c:showLeaderLines val="1"/>
        </c:dLbls>
        <c:firstSliceAng val="0"/>
      </c:pieChart>
      <c:spPr>
        <a:noFill/>
        <a:ln w="25400">
          <a:noFill/>
        </a:ln>
      </c:spPr>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130"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6400" cy="6038850"/>
    <xdr:graphicFrame macro="">
      <xdr:nvGraphicFramePr>
        <xdr:cNvPr id="2" name="Diagrama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200"/>
  <sheetViews>
    <sheetView tabSelected="1" topLeftCell="A128" zoomScaleNormal="100" zoomScaleSheetLayoutView="100" workbookViewId="0">
      <selection activeCell="O180" sqref="O180"/>
    </sheetView>
  </sheetViews>
  <sheetFormatPr defaultRowHeight="11.25" x14ac:dyDescent="0.2"/>
  <cols>
    <col min="1" max="2" width="4.42578125" style="1" customWidth="1"/>
    <col min="3" max="3" width="4.28515625" style="1" customWidth="1"/>
    <col min="4" max="4" width="25.140625" style="1" customWidth="1"/>
    <col min="5" max="5" width="11.85546875" style="1" customWidth="1"/>
    <col min="6" max="6" width="4.42578125" style="1" customWidth="1"/>
    <col min="7" max="7" width="8.85546875" style="1" customWidth="1"/>
    <col min="8" max="8" width="9.7109375" style="1" customWidth="1"/>
    <col min="9" max="9" width="8" style="1" customWidth="1"/>
    <col min="10" max="10" width="6.42578125" style="1" customWidth="1"/>
    <col min="11" max="11" width="8" style="1" customWidth="1"/>
    <col min="12" max="12" width="8.7109375" style="1" customWidth="1"/>
    <col min="13" max="13" width="7.85546875" style="1" customWidth="1"/>
    <col min="14" max="14" width="6.42578125" style="1" customWidth="1"/>
    <col min="15" max="15" width="7.28515625" style="1" customWidth="1"/>
    <col min="16" max="16" width="9.28515625" style="1" customWidth="1"/>
    <col min="17" max="17" width="9.140625" style="1"/>
    <col min="18" max="18" width="8" style="1" customWidth="1"/>
    <col min="19" max="19" width="7.85546875" style="1" customWidth="1"/>
    <col min="20" max="20" width="8" style="1" customWidth="1"/>
    <col min="21" max="21" width="7.5703125" style="1" customWidth="1"/>
    <col min="22" max="22" width="18.28515625" style="1" customWidth="1"/>
    <col min="23" max="23" width="7.7109375" style="1" customWidth="1"/>
    <col min="24" max="25" width="7" style="1" bestFit="1" customWidth="1"/>
    <col min="26" max="16384" width="9.140625" style="1"/>
  </cols>
  <sheetData>
    <row r="1" spans="1:26" ht="37.5" customHeight="1" x14ac:dyDescent="0.2">
      <c r="D1" s="40"/>
      <c r="T1" s="415" t="s">
        <v>158</v>
      </c>
      <c r="U1" s="415"/>
      <c r="V1" s="415"/>
      <c r="W1" s="415"/>
      <c r="X1" s="415"/>
      <c r="Y1" s="415"/>
    </row>
    <row r="2" spans="1:26" ht="12" x14ac:dyDescent="0.2">
      <c r="A2" s="416"/>
      <c r="B2" s="416"/>
      <c r="C2" s="416"/>
      <c r="D2" s="416"/>
      <c r="E2" s="416"/>
      <c r="F2" s="416"/>
      <c r="G2" s="416"/>
      <c r="H2" s="416"/>
      <c r="I2" s="416"/>
      <c r="J2" s="416"/>
      <c r="K2" s="416"/>
      <c r="L2" s="416"/>
      <c r="M2" s="416"/>
      <c r="N2" s="416"/>
      <c r="O2" s="416"/>
      <c r="P2" s="416"/>
      <c r="Q2" s="416"/>
      <c r="R2" s="416"/>
      <c r="S2" s="416"/>
      <c r="T2" s="416"/>
      <c r="U2" s="416"/>
      <c r="V2" s="416"/>
      <c r="W2" s="416"/>
      <c r="X2" s="416"/>
      <c r="Y2" s="416"/>
    </row>
    <row r="3" spans="1:26" s="2" customFormat="1" ht="12" x14ac:dyDescent="0.2">
      <c r="A3" s="417" t="s">
        <v>118</v>
      </c>
      <c r="B3" s="417"/>
      <c r="C3" s="417"/>
      <c r="D3" s="417"/>
      <c r="E3" s="417"/>
      <c r="F3" s="417"/>
      <c r="G3" s="417"/>
      <c r="H3" s="417"/>
      <c r="I3" s="417"/>
      <c r="J3" s="417"/>
      <c r="K3" s="417"/>
      <c r="L3" s="417"/>
      <c r="M3" s="417"/>
      <c r="N3" s="417"/>
      <c r="O3" s="417"/>
      <c r="P3" s="417"/>
      <c r="Q3" s="417"/>
      <c r="R3" s="417"/>
      <c r="S3" s="417"/>
      <c r="T3" s="417"/>
      <c r="U3" s="417"/>
      <c r="V3" s="417"/>
      <c r="W3" s="417"/>
      <c r="X3" s="417"/>
      <c r="Y3" s="417"/>
    </row>
    <row r="4" spans="1:26" s="2" customFormat="1" ht="16.5" customHeight="1" x14ac:dyDescent="0.2">
      <c r="A4" s="418" t="s">
        <v>16</v>
      </c>
      <c r="B4" s="419"/>
      <c r="C4" s="419"/>
      <c r="D4" s="419"/>
      <c r="E4" s="419"/>
      <c r="F4" s="419"/>
      <c r="G4" s="419"/>
      <c r="H4" s="419"/>
      <c r="I4" s="419"/>
      <c r="J4" s="419"/>
      <c r="K4" s="419"/>
      <c r="L4" s="419"/>
      <c r="M4" s="419"/>
      <c r="N4" s="419"/>
      <c r="O4" s="419"/>
      <c r="P4" s="419"/>
      <c r="Q4" s="419"/>
      <c r="R4" s="419"/>
      <c r="S4" s="419"/>
      <c r="T4" s="419"/>
      <c r="U4" s="419"/>
      <c r="V4" s="419"/>
      <c r="W4" s="419"/>
      <c r="X4" s="419"/>
      <c r="Y4" s="419"/>
    </row>
    <row r="5" spans="1:26" s="2" customFormat="1" ht="12.75" customHeight="1" x14ac:dyDescent="0.2">
      <c r="A5" s="420" t="s">
        <v>52</v>
      </c>
      <c r="B5" s="420"/>
      <c r="C5" s="420"/>
      <c r="D5" s="420"/>
      <c r="E5" s="420"/>
      <c r="F5" s="420"/>
      <c r="G5" s="420"/>
      <c r="H5" s="420"/>
      <c r="I5" s="420"/>
      <c r="J5" s="420"/>
      <c r="K5" s="420"/>
      <c r="L5" s="420"/>
      <c r="M5" s="420"/>
      <c r="N5" s="420"/>
      <c r="O5" s="420"/>
      <c r="P5" s="420"/>
      <c r="Q5" s="420"/>
      <c r="R5" s="420"/>
      <c r="S5" s="420"/>
      <c r="T5" s="420"/>
      <c r="U5" s="420"/>
      <c r="V5" s="420"/>
      <c r="W5" s="420"/>
      <c r="X5" s="420"/>
      <c r="Y5" s="420"/>
    </row>
    <row r="6" spans="1:26" ht="16.5" customHeight="1" x14ac:dyDescent="0.2">
      <c r="A6" s="425" t="s">
        <v>21</v>
      </c>
      <c r="B6" s="425"/>
      <c r="C6" s="425"/>
      <c r="D6" s="425"/>
      <c r="E6" s="425"/>
      <c r="F6" s="425"/>
      <c r="G6" s="425"/>
      <c r="H6" s="425"/>
      <c r="I6" s="425"/>
      <c r="J6" s="425"/>
      <c r="K6" s="425"/>
      <c r="L6" s="425"/>
      <c r="M6" s="425"/>
      <c r="N6" s="425"/>
      <c r="O6" s="425"/>
      <c r="P6" s="425"/>
      <c r="Q6" s="425"/>
      <c r="R6" s="425"/>
      <c r="S6" s="425"/>
      <c r="T6" s="425"/>
      <c r="U6" s="425"/>
      <c r="V6" s="425"/>
      <c r="W6" s="425"/>
      <c r="X6" s="425"/>
      <c r="Y6" s="425"/>
    </row>
    <row r="7" spans="1:26" ht="12.75" customHeight="1" x14ac:dyDescent="0.2">
      <c r="A7" s="428" t="s">
        <v>133</v>
      </c>
      <c r="B7" s="428"/>
      <c r="C7" s="428"/>
      <c r="D7" s="428"/>
      <c r="E7" s="428"/>
      <c r="F7" s="428"/>
      <c r="G7" s="428"/>
      <c r="H7" s="428"/>
      <c r="I7" s="428"/>
      <c r="J7" s="428"/>
      <c r="K7" s="428"/>
      <c r="L7" s="428"/>
      <c r="M7" s="428"/>
      <c r="N7" s="428"/>
      <c r="O7" s="428"/>
      <c r="P7" s="428"/>
      <c r="Q7" s="428"/>
      <c r="R7" s="428"/>
      <c r="S7" s="428"/>
      <c r="T7" s="428"/>
      <c r="U7" s="428"/>
      <c r="V7" s="428"/>
      <c r="W7" s="428"/>
      <c r="X7" s="428"/>
      <c r="Y7" s="428"/>
    </row>
    <row r="8" spans="1:26" ht="12.75" thickBot="1" x14ac:dyDescent="0.25">
      <c r="A8" s="434" t="s">
        <v>75</v>
      </c>
      <c r="B8" s="434"/>
      <c r="C8" s="434"/>
      <c r="D8" s="434"/>
      <c r="E8" s="434"/>
      <c r="F8" s="434"/>
      <c r="G8" s="434"/>
      <c r="H8" s="434"/>
      <c r="I8" s="434"/>
      <c r="J8" s="434"/>
      <c r="K8" s="434"/>
      <c r="L8" s="434"/>
      <c r="M8" s="434"/>
      <c r="N8" s="434"/>
      <c r="O8" s="434"/>
      <c r="P8" s="434"/>
      <c r="Q8" s="434"/>
      <c r="R8" s="434"/>
      <c r="S8" s="434"/>
      <c r="T8" s="434"/>
      <c r="U8" s="434"/>
      <c r="V8" s="434"/>
      <c r="W8" s="434"/>
      <c r="X8" s="434"/>
      <c r="Y8" s="434"/>
    </row>
    <row r="9" spans="1:26" ht="23.25" customHeight="1" x14ac:dyDescent="0.2">
      <c r="A9" s="435" t="s">
        <v>0</v>
      </c>
      <c r="B9" s="399" t="s">
        <v>1</v>
      </c>
      <c r="C9" s="399" t="s">
        <v>2</v>
      </c>
      <c r="D9" s="402" t="s">
        <v>3</v>
      </c>
      <c r="E9" s="429" t="s">
        <v>4</v>
      </c>
      <c r="F9" s="399" t="s">
        <v>5</v>
      </c>
      <c r="G9" s="376" t="s">
        <v>6</v>
      </c>
      <c r="H9" s="422" t="s">
        <v>136</v>
      </c>
      <c r="I9" s="423"/>
      <c r="J9" s="423"/>
      <c r="K9" s="424"/>
      <c r="L9" s="422" t="s">
        <v>98</v>
      </c>
      <c r="M9" s="423"/>
      <c r="N9" s="423"/>
      <c r="O9" s="424"/>
      <c r="P9" s="422" t="s">
        <v>137</v>
      </c>
      <c r="Q9" s="423"/>
      <c r="R9" s="423"/>
      <c r="S9" s="424"/>
      <c r="T9" s="397" t="s">
        <v>138</v>
      </c>
      <c r="U9" s="397" t="s">
        <v>139</v>
      </c>
      <c r="V9" s="410" t="s">
        <v>22</v>
      </c>
      <c r="W9" s="411"/>
      <c r="X9" s="411"/>
      <c r="Y9" s="412"/>
    </row>
    <row r="10" spans="1:26" ht="22.5" customHeight="1" x14ac:dyDescent="0.2">
      <c r="A10" s="436"/>
      <c r="B10" s="400"/>
      <c r="C10" s="400"/>
      <c r="D10" s="403"/>
      <c r="E10" s="430"/>
      <c r="F10" s="400"/>
      <c r="G10" s="377"/>
      <c r="H10" s="426" t="s">
        <v>7</v>
      </c>
      <c r="I10" s="421" t="s">
        <v>8</v>
      </c>
      <c r="J10" s="421"/>
      <c r="K10" s="405" t="s">
        <v>9</v>
      </c>
      <c r="L10" s="426" t="s">
        <v>7</v>
      </c>
      <c r="M10" s="421" t="s">
        <v>8</v>
      </c>
      <c r="N10" s="421"/>
      <c r="O10" s="405" t="s">
        <v>9</v>
      </c>
      <c r="P10" s="426" t="s">
        <v>7</v>
      </c>
      <c r="Q10" s="421" t="s">
        <v>8</v>
      </c>
      <c r="R10" s="421"/>
      <c r="S10" s="405" t="s">
        <v>9</v>
      </c>
      <c r="T10" s="398"/>
      <c r="U10" s="398"/>
      <c r="V10" s="432" t="s">
        <v>53</v>
      </c>
      <c r="W10" s="421" t="s">
        <v>10</v>
      </c>
      <c r="X10" s="421"/>
      <c r="Y10" s="438"/>
    </row>
    <row r="11" spans="1:26" ht="93" customHeight="1" thickBot="1" x14ac:dyDescent="0.25">
      <c r="A11" s="437"/>
      <c r="B11" s="401"/>
      <c r="C11" s="401"/>
      <c r="D11" s="404"/>
      <c r="E11" s="431"/>
      <c r="F11" s="401"/>
      <c r="G11" s="378"/>
      <c r="H11" s="427"/>
      <c r="I11" s="6" t="s">
        <v>7</v>
      </c>
      <c r="J11" s="7" t="s">
        <v>11</v>
      </c>
      <c r="K11" s="406"/>
      <c r="L11" s="427"/>
      <c r="M11" s="6" t="s">
        <v>7</v>
      </c>
      <c r="N11" s="7" t="s">
        <v>11</v>
      </c>
      <c r="O11" s="406"/>
      <c r="P11" s="427"/>
      <c r="Q11" s="6" t="s">
        <v>7</v>
      </c>
      <c r="R11" s="7" t="s">
        <v>11</v>
      </c>
      <c r="S11" s="406"/>
      <c r="T11" s="398"/>
      <c r="U11" s="398"/>
      <c r="V11" s="433"/>
      <c r="W11" s="13" t="s">
        <v>134</v>
      </c>
      <c r="X11" s="13" t="s">
        <v>97</v>
      </c>
      <c r="Y11" s="14" t="s">
        <v>135</v>
      </c>
    </row>
    <row r="12" spans="1:26" ht="13.5" customHeight="1" thickBot="1" x14ac:dyDescent="0.25">
      <c r="A12" s="394" t="s">
        <v>76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6"/>
      <c r="Z12" s="3"/>
    </row>
    <row r="13" spans="1:26" ht="13.5" customHeight="1" thickBot="1" x14ac:dyDescent="0.25">
      <c r="A13" s="384" t="s">
        <v>30</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
    </row>
    <row r="14" spans="1:26" ht="15" customHeight="1" thickBot="1" x14ac:dyDescent="0.25">
      <c r="A14" s="8" t="s">
        <v>17</v>
      </c>
      <c r="B14" s="407" t="s">
        <v>37</v>
      </c>
      <c r="C14" s="408"/>
      <c r="D14" s="408"/>
      <c r="E14" s="408"/>
      <c r="F14" s="408"/>
      <c r="G14" s="408"/>
      <c r="H14" s="408"/>
      <c r="I14" s="408"/>
      <c r="J14" s="408"/>
      <c r="K14" s="408"/>
      <c r="L14" s="408"/>
      <c r="M14" s="408"/>
      <c r="N14" s="408"/>
      <c r="O14" s="408"/>
      <c r="P14" s="408"/>
      <c r="Q14" s="408"/>
      <c r="R14" s="408"/>
      <c r="S14" s="408"/>
      <c r="T14" s="408"/>
      <c r="U14" s="408"/>
      <c r="V14" s="408"/>
      <c r="W14" s="408"/>
      <c r="X14" s="408"/>
      <c r="Y14" s="409"/>
      <c r="Z14" s="3"/>
    </row>
    <row r="15" spans="1:26" ht="15" customHeight="1" thickBot="1" x14ac:dyDescent="0.25">
      <c r="A15" s="9" t="s">
        <v>17</v>
      </c>
      <c r="B15" s="10" t="s">
        <v>17</v>
      </c>
      <c r="C15" s="354" t="s">
        <v>103</v>
      </c>
      <c r="D15" s="355"/>
      <c r="E15" s="355"/>
      <c r="F15" s="355"/>
      <c r="G15" s="355"/>
      <c r="H15" s="355"/>
      <c r="I15" s="355"/>
      <c r="J15" s="355"/>
      <c r="K15" s="355"/>
      <c r="L15" s="355"/>
      <c r="M15" s="355"/>
      <c r="N15" s="355"/>
      <c r="O15" s="355"/>
      <c r="P15" s="355"/>
      <c r="Q15" s="355"/>
      <c r="R15" s="355"/>
      <c r="S15" s="355"/>
      <c r="T15" s="355"/>
      <c r="U15" s="355"/>
      <c r="V15" s="355"/>
      <c r="W15" s="355"/>
      <c r="X15" s="355"/>
      <c r="Y15" s="356"/>
      <c r="Z15" s="3"/>
    </row>
    <row r="16" spans="1:26" ht="12.75" customHeight="1" x14ac:dyDescent="0.2">
      <c r="A16" s="366" t="s">
        <v>17</v>
      </c>
      <c r="B16" s="369" t="s">
        <v>17</v>
      </c>
      <c r="C16" s="387">
        <v>3</v>
      </c>
      <c r="D16" s="372" t="s">
        <v>43</v>
      </c>
      <c r="E16" s="360" t="s">
        <v>64</v>
      </c>
      <c r="F16" s="357">
        <v>9</v>
      </c>
      <c r="G16" s="119" t="s">
        <v>26</v>
      </c>
      <c r="H16" s="554">
        <v>0</v>
      </c>
      <c r="I16" s="554">
        <v>0</v>
      </c>
      <c r="J16" s="554">
        <v>0</v>
      </c>
      <c r="K16" s="554">
        <v>0</v>
      </c>
      <c r="L16" s="554">
        <v>0</v>
      </c>
      <c r="M16" s="554">
        <v>0</v>
      </c>
      <c r="N16" s="554">
        <v>0</v>
      </c>
      <c r="O16" s="554">
        <v>0</v>
      </c>
      <c r="P16" s="554">
        <v>0</v>
      </c>
      <c r="Q16" s="554">
        <v>0</v>
      </c>
      <c r="R16" s="554">
        <v>0</v>
      </c>
      <c r="S16" s="554">
        <v>0</v>
      </c>
      <c r="T16" s="555">
        <v>0</v>
      </c>
      <c r="U16" s="555">
        <v>0</v>
      </c>
      <c r="V16" s="388" t="s">
        <v>44</v>
      </c>
      <c r="W16" s="528">
        <v>5</v>
      </c>
      <c r="X16" s="530">
        <v>8</v>
      </c>
      <c r="Y16" s="556">
        <v>9</v>
      </c>
      <c r="Z16" s="3"/>
    </row>
    <row r="17" spans="1:26" ht="12.75" customHeight="1" x14ac:dyDescent="0.2">
      <c r="A17" s="367"/>
      <c r="B17" s="370"/>
      <c r="C17" s="289"/>
      <c r="D17" s="315"/>
      <c r="E17" s="361"/>
      <c r="F17" s="358"/>
      <c r="G17" s="146" t="s">
        <v>123</v>
      </c>
      <c r="H17" s="190">
        <v>1674.68</v>
      </c>
      <c r="I17" s="190">
        <v>1231.82</v>
      </c>
      <c r="J17" s="190">
        <v>0</v>
      </c>
      <c r="K17" s="190">
        <v>442.86</v>
      </c>
      <c r="L17" s="190">
        <v>200</v>
      </c>
      <c r="M17" s="190">
        <v>200</v>
      </c>
      <c r="N17" s="190">
        <v>0</v>
      </c>
      <c r="O17" s="190">
        <v>0</v>
      </c>
      <c r="P17" s="190">
        <v>0</v>
      </c>
      <c r="Q17" s="190">
        <v>0</v>
      </c>
      <c r="R17" s="193">
        <v>0</v>
      </c>
      <c r="S17" s="193">
        <v>0</v>
      </c>
      <c r="T17" s="43">
        <v>0</v>
      </c>
      <c r="U17" s="43">
        <v>0</v>
      </c>
      <c r="V17" s="389"/>
      <c r="W17" s="529"/>
      <c r="X17" s="339"/>
      <c r="Y17" s="451"/>
      <c r="Z17" s="3"/>
    </row>
    <row r="18" spans="1:26" ht="13.5" customHeight="1" x14ac:dyDescent="0.2">
      <c r="A18" s="367"/>
      <c r="B18" s="370"/>
      <c r="C18" s="289"/>
      <c r="D18" s="315"/>
      <c r="E18" s="361"/>
      <c r="F18" s="358"/>
      <c r="G18" s="120" t="s">
        <v>63</v>
      </c>
      <c r="H18" s="190">
        <v>0</v>
      </c>
      <c r="I18" s="190">
        <v>0</v>
      </c>
      <c r="J18" s="190">
        <v>0</v>
      </c>
      <c r="K18" s="190">
        <v>0</v>
      </c>
      <c r="L18" s="190">
        <v>0</v>
      </c>
      <c r="M18" s="190">
        <v>0</v>
      </c>
      <c r="N18" s="190">
        <v>0</v>
      </c>
      <c r="O18" s="190">
        <v>0</v>
      </c>
      <c r="P18" s="193">
        <v>0</v>
      </c>
      <c r="Q18" s="190">
        <v>0</v>
      </c>
      <c r="R18" s="190">
        <v>0</v>
      </c>
      <c r="S18" s="190">
        <v>0</v>
      </c>
      <c r="T18" s="43">
        <v>0</v>
      </c>
      <c r="U18" s="43">
        <v>0</v>
      </c>
      <c r="V18" s="389"/>
      <c r="W18" s="529"/>
      <c r="X18" s="339"/>
      <c r="Y18" s="451"/>
      <c r="Z18" s="3"/>
    </row>
    <row r="19" spans="1:26" ht="13.5" customHeight="1" x14ac:dyDescent="0.2">
      <c r="A19" s="367"/>
      <c r="B19" s="370"/>
      <c r="C19" s="289"/>
      <c r="D19" s="315"/>
      <c r="E19" s="361"/>
      <c r="F19" s="358"/>
      <c r="G19" s="120" t="s">
        <v>128</v>
      </c>
      <c r="H19" s="190">
        <v>432.94</v>
      </c>
      <c r="I19" s="190">
        <v>432.94</v>
      </c>
      <c r="J19" s="190">
        <v>0</v>
      </c>
      <c r="K19" s="190">
        <v>0</v>
      </c>
      <c r="L19" s="190">
        <v>432.94</v>
      </c>
      <c r="M19" s="190">
        <v>432.94</v>
      </c>
      <c r="N19" s="190">
        <v>0</v>
      </c>
      <c r="O19" s="190">
        <v>0</v>
      </c>
      <c r="P19" s="190">
        <v>0</v>
      </c>
      <c r="Q19" s="190">
        <v>0</v>
      </c>
      <c r="R19" s="190">
        <v>0</v>
      </c>
      <c r="S19" s="190">
        <v>0</v>
      </c>
      <c r="T19" s="43">
        <v>0</v>
      </c>
      <c r="U19" s="43">
        <v>0</v>
      </c>
      <c r="V19" s="389"/>
      <c r="W19" s="214"/>
      <c r="X19" s="214"/>
      <c r="Y19" s="227"/>
      <c r="Z19" s="3"/>
    </row>
    <row r="20" spans="1:26" ht="23.25" customHeight="1" x14ac:dyDescent="0.2">
      <c r="A20" s="368"/>
      <c r="B20" s="335"/>
      <c r="C20" s="290"/>
      <c r="D20" s="306"/>
      <c r="E20" s="362"/>
      <c r="F20" s="359"/>
      <c r="G20" s="113" t="s">
        <v>28</v>
      </c>
      <c r="H20" s="45">
        <f>H16+H17+H18+H19</f>
        <v>2107.62</v>
      </c>
      <c r="I20" s="45">
        <f t="shared" ref="I20:U20" si="0">I16+I17+I18+I19</f>
        <v>1664.76</v>
      </c>
      <c r="J20" s="45">
        <f t="shared" si="0"/>
        <v>0</v>
      </c>
      <c r="K20" s="45">
        <f t="shared" si="0"/>
        <v>442.86</v>
      </c>
      <c r="L20" s="45">
        <f t="shared" si="0"/>
        <v>632.94000000000005</v>
      </c>
      <c r="M20" s="45">
        <f t="shared" si="0"/>
        <v>632.94000000000005</v>
      </c>
      <c r="N20" s="45">
        <f t="shared" si="0"/>
        <v>0</v>
      </c>
      <c r="O20" s="45">
        <f t="shared" si="0"/>
        <v>0</v>
      </c>
      <c r="P20" s="45">
        <f t="shared" si="0"/>
        <v>0</v>
      </c>
      <c r="Q20" s="45">
        <f t="shared" si="0"/>
        <v>0</v>
      </c>
      <c r="R20" s="45">
        <f t="shared" si="0"/>
        <v>0</v>
      </c>
      <c r="S20" s="45">
        <f t="shared" si="0"/>
        <v>0</v>
      </c>
      <c r="T20" s="45">
        <f t="shared" si="0"/>
        <v>0</v>
      </c>
      <c r="U20" s="45">
        <f t="shared" si="0"/>
        <v>0</v>
      </c>
      <c r="V20" s="390"/>
      <c r="W20" s="168">
        <f>SUM(W16)</f>
        <v>5</v>
      </c>
      <c r="X20" s="168">
        <f>SUM(X16)</f>
        <v>8</v>
      </c>
      <c r="Y20" s="557">
        <f>SUM(Y16)</f>
        <v>9</v>
      </c>
      <c r="Z20" s="3"/>
    </row>
    <row r="21" spans="1:26" ht="11.25" customHeight="1" x14ac:dyDescent="0.2">
      <c r="A21" s="353" t="s">
        <v>17</v>
      </c>
      <c r="B21" s="334">
        <v>1</v>
      </c>
      <c r="C21" s="371" t="s">
        <v>19</v>
      </c>
      <c r="D21" s="383" t="s">
        <v>99</v>
      </c>
      <c r="E21" s="302" t="s">
        <v>125</v>
      </c>
      <c r="F21" s="330" t="s">
        <v>23</v>
      </c>
      <c r="G21" s="123" t="s">
        <v>55</v>
      </c>
      <c r="H21" s="48">
        <v>442.7</v>
      </c>
      <c r="I21" s="48">
        <v>442.7</v>
      </c>
      <c r="J21" s="48">
        <v>0</v>
      </c>
      <c r="K21" s="48">
        <v>0</v>
      </c>
      <c r="L21" s="48">
        <v>150</v>
      </c>
      <c r="M21" s="48">
        <v>150</v>
      </c>
      <c r="N21" s="48">
        <v>0</v>
      </c>
      <c r="O21" s="48">
        <v>0</v>
      </c>
      <c r="P21" s="48">
        <v>0</v>
      </c>
      <c r="Q21" s="48">
        <v>0</v>
      </c>
      <c r="R21" s="128">
        <v>0</v>
      </c>
      <c r="S21" s="128">
        <v>0</v>
      </c>
      <c r="T21" s="49">
        <v>0</v>
      </c>
      <c r="U21" s="49">
        <v>0</v>
      </c>
      <c r="V21" s="391" t="s">
        <v>101</v>
      </c>
      <c r="W21" s="382">
        <v>1</v>
      </c>
      <c r="X21" s="382">
        <v>0</v>
      </c>
      <c r="Y21" s="340">
        <v>0</v>
      </c>
      <c r="Z21" s="3"/>
    </row>
    <row r="22" spans="1:26" ht="11.25" customHeight="1" x14ac:dyDescent="0.2">
      <c r="A22" s="353"/>
      <c r="B22" s="334"/>
      <c r="C22" s="371"/>
      <c r="D22" s="383"/>
      <c r="E22" s="302"/>
      <c r="F22" s="330"/>
      <c r="G22" s="121" t="s">
        <v>27</v>
      </c>
      <c r="H22" s="48">
        <v>0</v>
      </c>
      <c r="I22" s="48">
        <v>0</v>
      </c>
      <c r="J22" s="48">
        <v>0</v>
      </c>
      <c r="K22" s="48">
        <v>0</v>
      </c>
      <c r="L22" s="48">
        <v>0</v>
      </c>
      <c r="M22" s="48">
        <v>0</v>
      </c>
      <c r="N22" s="48">
        <v>0</v>
      </c>
      <c r="O22" s="48">
        <v>0</v>
      </c>
      <c r="P22" s="110">
        <v>0</v>
      </c>
      <c r="Q22" s="110">
        <v>0</v>
      </c>
      <c r="R22" s="48">
        <v>0</v>
      </c>
      <c r="S22" s="48">
        <v>0</v>
      </c>
      <c r="T22" s="49">
        <v>0</v>
      </c>
      <c r="U22" s="49">
        <v>0</v>
      </c>
      <c r="V22" s="392"/>
      <c r="W22" s="322"/>
      <c r="X22" s="322"/>
      <c r="Y22" s="341"/>
      <c r="Z22" s="3"/>
    </row>
    <row r="23" spans="1:26" x14ac:dyDescent="0.2">
      <c r="A23" s="353"/>
      <c r="B23" s="334"/>
      <c r="C23" s="371"/>
      <c r="D23" s="383"/>
      <c r="E23" s="302"/>
      <c r="F23" s="330"/>
      <c r="G23" s="113" t="s">
        <v>12</v>
      </c>
      <c r="H23" s="45">
        <f>H21+H22</f>
        <v>442.7</v>
      </c>
      <c r="I23" s="45">
        <f t="shared" ref="I23:U23" si="1">I21+I22</f>
        <v>442.7</v>
      </c>
      <c r="J23" s="45">
        <f t="shared" si="1"/>
        <v>0</v>
      </c>
      <c r="K23" s="45">
        <f t="shared" si="1"/>
        <v>0</v>
      </c>
      <c r="L23" s="45">
        <f t="shared" si="1"/>
        <v>150</v>
      </c>
      <c r="M23" s="45">
        <f t="shared" si="1"/>
        <v>150</v>
      </c>
      <c r="N23" s="45">
        <f t="shared" si="1"/>
        <v>0</v>
      </c>
      <c r="O23" s="45">
        <f t="shared" si="1"/>
        <v>0</v>
      </c>
      <c r="P23" s="45">
        <f t="shared" si="1"/>
        <v>0</v>
      </c>
      <c r="Q23" s="45">
        <f t="shared" si="1"/>
        <v>0</v>
      </c>
      <c r="R23" s="45">
        <f t="shared" si="1"/>
        <v>0</v>
      </c>
      <c r="S23" s="45">
        <f t="shared" si="1"/>
        <v>0</v>
      </c>
      <c r="T23" s="45">
        <f t="shared" si="1"/>
        <v>0</v>
      </c>
      <c r="U23" s="45">
        <f t="shared" si="1"/>
        <v>0</v>
      </c>
      <c r="V23" s="393"/>
      <c r="W23" s="168">
        <f>SUM(W21)</f>
        <v>1</v>
      </c>
      <c r="X23" s="168">
        <f>SUM(X21)</f>
        <v>0</v>
      </c>
      <c r="Y23" s="557">
        <f>SUM(Y21)</f>
        <v>0</v>
      </c>
      <c r="Z23" s="3"/>
    </row>
    <row r="24" spans="1:26" ht="16.5" customHeight="1" x14ac:dyDescent="0.2">
      <c r="A24" s="353" t="s">
        <v>17</v>
      </c>
      <c r="B24" s="334">
        <v>1</v>
      </c>
      <c r="C24" s="304">
        <v>12</v>
      </c>
      <c r="D24" s="305" t="s">
        <v>121</v>
      </c>
      <c r="E24" s="302" t="s">
        <v>125</v>
      </c>
      <c r="F24" s="373" t="s">
        <v>23</v>
      </c>
      <c r="G24" s="121" t="s">
        <v>27</v>
      </c>
      <c r="H24" s="48">
        <v>58</v>
      </c>
      <c r="I24" s="48">
        <v>58</v>
      </c>
      <c r="J24" s="48">
        <v>0</v>
      </c>
      <c r="K24" s="48">
        <v>0</v>
      </c>
      <c r="L24" s="48">
        <v>0</v>
      </c>
      <c r="M24" s="48">
        <v>0</v>
      </c>
      <c r="N24" s="48">
        <v>0</v>
      </c>
      <c r="O24" s="48">
        <v>0</v>
      </c>
      <c r="P24" s="48">
        <v>0</v>
      </c>
      <c r="Q24" s="48">
        <v>0</v>
      </c>
      <c r="R24" s="48">
        <v>0</v>
      </c>
      <c r="S24" s="48">
        <v>0</v>
      </c>
      <c r="T24" s="49">
        <v>0</v>
      </c>
      <c r="U24" s="49">
        <v>0</v>
      </c>
      <c r="V24" s="374" t="s">
        <v>156</v>
      </c>
      <c r="W24" s="382">
        <v>0</v>
      </c>
      <c r="X24" s="382">
        <v>0</v>
      </c>
      <c r="Y24" s="340">
        <v>0</v>
      </c>
      <c r="Z24" s="3"/>
    </row>
    <row r="25" spans="1:26" ht="16.5" customHeight="1" x14ac:dyDescent="0.2">
      <c r="A25" s="353"/>
      <c r="B25" s="334"/>
      <c r="C25" s="304"/>
      <c r="D25" s="305"/>
      <c r="E25" s="302"/>
      <c r="F25" s="373"/>
      <c r="G25" s="121" t="s">
        <v>100</v>
      </c>
      <c r="H25" s="48">
        <v>232</v>
      </c>
      <c r="I25" s="48">
        <v>232</v>
      </c>
      <c r="J25" s="48">
        <v>0</v>
      </c>
      <c r="K25" s="48">
        <v>0</v>
      </c>
      <c r="L25" s="48">
        <v>0</v>
      </c>
      <c r="M25" s="48">
        <v>0</v>
      </c>
      <c r="N25" s="48">
        <v>0</v>
      </c>
      <c r="O25" s="48">
        <v>0</v>
      </c>
      <c r="P25" s="48">
        <v>0</v>
      </c>
      <c r="Q25" s="48">
        <v>0</v>
      </c>
      <c r="R25" s="48">
        <v>0</v>
      </c>
      <c r="S25" s="48">
        <v>0</v>
      </c>
      <c r="T25" s="49">
        <v>0</v>
      </c>
      <c r="U25" s="49">
        <v>0</v>
      </c>
      <c r="V25" s="375"/>
      <c r="W25" s="274"/>
      <c r="X25" s="274"/>
      <c r="Y25" s="349"/>
      <c r="Z25" s="3"/>
    </row>
    <row r="26" spans="1:26" ht="19.5" customHeight="1" x14ac:dyDescent="0.2">
      <c r="A26" s="353"/>
      <c r="B26" s="334"/>
      <c r="C26" s="304"/>
      <c r="D26" s="305"/>
      <c r="E26" s="302"/>
      <c r="F26" s="373"/>
      <c r="G26" s="113" t="s">
        <v>12</v>
      </c>
      <c r="H26" s="45">
        <f>H24+H25</f>
        <v>290</v>
      </c>
      <c r="I26" s="45">
        <f t="shared" ref="I26:U26" si="2">I24+I25</f>
        <v>290</v>
      </c>
      <c r="J26" s="45">
        <f t="shared" si="2"/>
        <v>0</v>
      </c>
      <c r="K26" s="45">
        <f t="shared" si="2"/>
        <v>0</v>
      </c>
      <c r="L26" s="45">
        <f t="shared" si="2"/>
        <v>0</v>
      </c>
      <c r="M26" s="45">
        <f t="shared" si="2"/>
        <v>0</v>
      </c>
      <c r="N26" s="45">
        <f t="shared" si="2"/>
        <v>0</v>
      </c>
      <c r="O26" s="45">
        <f t="shared" si="2"/>
        <v>0</v>
      </c>
      <c r="P26" s="45">
        <f t="shared" si="2"/>
        <v>0</v>
      </c>
      <c r="Q26" s="45">
        <f t="shared" si="2"/>
        <v>0</v>
      </c>
      <c r="R26" s="45">
        <f t="shared" si="2"/>
        <v>0</v>
      </c>
      <c r="S26" s="45">
        <f t="shared" si="2"/>
        <v>0</v>
      </c>
      <c r="T26" s="45">
        <f t="shared" si="2"/>
        <v>0</v>
      </c>
      <c r="U26" s="45">
        <f t="shared" si="2"/>
        <v>0</v>
      </c>
      <c r="V26" s="375"/>
      <c r="W26" s="168">
        <f>W24</f>
        <v>0</v>
      </c>
      <c r="X26" s="168">
        <f>X24</f>
        <v>0</v>
      </c>
      <c r="Y26" s="557">
        <f>Y24</f>
        <v>0</v>
      </c>
      <c r="Z26" s="3"/>
    </row>
    <row r="27" spans="1:26" ht="19.5" customHeight="1" x14ac:dyDescent="0.2">
      <c r="A27" s="452">
        <v>1</v>
      </c>
      <c r="B27" s="247">
        <v>1</v>
      </c>
      <c r="C27" s="288">
        <v>5</v>
      </c>
      <c r="D27" s="314" t="s">
        <v>122</v>
      </c>
      <c r="E27" s="280" t="s">
        <v>125</v>
      </c>
      <c r="F27" s="531">
        <v>9</v>
      </c>
      <c r="G27" s="123" t="s">
        <v>100</v>
      </c>
      <c r="H27" s="110">
        <v>551</v>
      </c>
      <c r="I27" s="110">
        <v>551</v>
      </c>
      <c r="J27" s="110">
        <v>0</v>
      </c>
      <c r="K27" s="110">
        <v>0</v>
      </c>
      <c r="L27" s="110">
        <v>0</v>
      </c>
      <c r="M27" s="110">
        <v>0</v>
      </c>
      <c r="N27" s="110">
        <v>0</v>
      </c>
      <c r="O27" s="110">
        <v>0</v>
      </c>
      <c r="P27" s="48">
        <v>0</v>
      </c>
      <c r="Q27" s="48">
        <v>0</v>
      </c>
      <c r="R27" s="110">
        <v>0</v>
      </c>
      <c r="S27" s="110">
        <v>0</v>
      </c>
      <c r="T27" s="110">
        <v>0</v>
      </c>
      <c r="U27" s="110">
        <v>0</v>
      </c>
      <c r="V27" s="314" t="s">
        <v>101</v>
      </c>
      <c r="W27" s="250">
        <v>1</v>
      </c>
      <c r="X27" s="250">
        <v>0</v>
      </c>
      <c r="Y27" s="252">
        <v>0</v>
      </c>
      <c r="Z27" s="3"/>
    </row>
    <row r="28" spans="1:26" ht="19.5" customHeight="1" x14ac:dyDescent="0.2">
      <c r="A28" s="460"/>
      <c r="B28" s="213"/>
      <c r="C28" s="518"/>
      <c r="D28" s="268"/>
      <c r="E28" s="271"/>
      <c r="F28" s="518"/>
      <c r="G28" s="123" t="s">
        <v>27</v>
      </c>
      <c r="H28" s="110">
        <v>0</v>
      </c>
      <c r="I28" s="110">
        <v>0</v>
      </c>
      <c r="J28" s="110">
        <v>0</v>
      </c>
      <c r="K28" s="110">
        <v>0</v>
      </c>
      <c r="L28" s="110">
        <v>0</v>
      </c>
      <c r="M28" s="110">
        <v>0</v>
      </c>
      <c r="N28" s="110">
        <v>0</v>
      </c>
      <c r="O28" s="110">
        <v>0</v>
      </c>
      <c r="P28" s="110">
        <v>0</v>
      </c>
      <c r="Q28" s="110">
        <v>0</v>
      </c>
      <c r="R28" s="110">
        <v>0</v>
      </c>
      <c r="S28" s="110">
        <v>0</v>
      </c>
      <c r="T28" s="110">
        <v>0</v>
      </c>
      <c r="U28" s="110">
        <v>0</v>
      </c>
      <c r="V28" s="268"/>
      <c r="W28" s="274"/>
      <c r="X28" s="274"/>
      <c r="Y28" s="349"/>
      <c r="Z28" s="3"/>
    </row>
    <row r="29" spans="1:26" ht="19.5" customHeight="1" x14ac:dyDescent="0.2">
      <c r="A29" s="454"/>
      <c r="B29" s="214"/>
      <c r="C29" s="519"/>
      <c r="D29" s="258"/>
      <c r="E29" s="272"/>
      <c r="F29" s="519"/>
      <c r="G29" s="113" t="s">
        <v>28</v>
      </c>
      <c r="H29" s="45">
        <f>H27+H28</f>
        <v>551</v>
      </c>
      <c r="I29" s="45">
        <f t="shared" ref="I29:U29" si="3">I27+I28</f>
        <v>551</v>
      </c>
      <c r="J29" s="45">
        <f t="shared" si="3"/>
        <v>0</v>
      </c>
      <c r="K29" s="45">
        <f t="shared" si="3"/>
        <v>0</v>
      </c>
      <c r="L29" s="45">
        <f t="shared" si="3"/>
        <v>0</v>
      </c>
      <c r="M29" s="45">
        <f t="shared" si="3"/>
        <v>0</v>
      </c>
      <c r="N29" s="45">
        <f t="shared" si="3"/>
        <v>0</v>
      </c>
      <c r="O29" s="45">
        <f t="shared" si="3"/>
        <v>0</v>
      </c>
      <c r="P29" s="45">
        <f t="shared" si="3"/>
        <v>0</v>
      </c>
      <c r="Q29" s="45">
        <f t="shared" si="3"/>
        <v>0</v>
      </c>
      <c r="R29" s="45">
        <f t="shared" si="3"/>
        <v>0</v>
      </c>
      <c r="S29" s="45">
        <f t="shared" si="3"/>
        <v>0</v>
      </c>
      <c r="T29" s="45">
        <f t="shared" si="3"/>
        <v>0</v>
      </c>
      <c r="U29" s="45">
        <f t="shared" si="3"/>
        <v>0</v>
      </c>
      <c r="V29" s="258"/>
      <c r="W29" s="168">
        <f>W27</f>
        <v>1</v>
      </c>
      <c r="X29" s="168">
        <f>X27</f>
        <v>0</v>
      </c>
      <c r="Y29" s="557">
        <f>Y27</f>
        <v>0</v>
      </c>
      <c r="Z29" s="3"/>
    </row>
    <row r="30" spans="1:26" ht="19.5" customHeight="1" x14ac:dyDescent="0.2">
      <c r="A30" s="452">
        <v>1</v>
      </c>
      <c r="B30" s="247">
        <v>1</v>
      </c>
      <c r="C30" s="337">
        <v>13</v>
      </c>
      <c r="D30" s="215" t="s">
        <v>124</v>
      </c>
      <c r="E30" s="209" t="s">
        <v>126</v>
      </c>
      <c r="F30" s="284">
        <v>9</v>
      </c>
      <c r="G30" s="123" t="s">
        <v>26</v>
      </c>
      <c r="H30" s="110">
        <v>74.760000000000005</v>
      </c>
      <c r="I30" s="110">
        <v>74.760000000000005</v>
      </c>
      <c r="J30" s="110">
        <v>0</v>
      </c>
      <c r="K30" s="110">
        <v>0</v>
      </c>
      <c r="L30" s="110">
        <v>152.19999999999999</v>
      </c>
      <c r="M30" s="110">
        <v>152.19999999999999</v>
      </c>
      <c r="N30" s="110">
        <v>0</v>
      </c>
      <c r="O30" s="110">
        <v>0</v>
      </c>
      <c r="P30" s="110">
        <v>0</v>
      </c>
      <c r="Q30" s="110">
        <v>0</v>
      </c>
      <c r="R30" s="110">
        <v>0</v>
      </c>
      <c r="S30" s="110">
        <v>0</v>
      </c>
      <c r="T30" s="110">
        <v>0</v>
      </c>
      <c r="U30" s="110">
        <v>0</v>
      </c>
      <c r="V30" s="215" t="s">
        <v>101</v>
      </c>
      <c r="W30" s="250">
        <v>1</v>
      </c>
      <c r="X30" s="250">
        <v>0</v>
      </c>
      <c r="Y30" s="252">
        <v>0</v>
      </c>
      <c r="Z30" s="3"/>
    </row>
    <row r="31" spans="1:26" ht="19.5" customHeight="1" x14ac:dyDescent="0.2">
      <c r="A31" s="461"/>
      <c r="B31" s="520"/>
      <c r="C31" s="338"/>
      <c r="D31" s="216"/>
      <c r="E31" s="218"/>
      <c r="F31" s="285"/>
      <c r="G31" s="123" t="s">
        <v>55</v>
      </c>
      <c r="H31" s="110">
        <v>1.37</v>
      </c>
      <c r="I31" s="110">
        <v>1.37</v>
      </c>
      <c r="J31" s="110">
        <v>0</v>
      </c>
      <c r="K31" s="110">
        <v>0</v>
      </c>
      <c r="L31" s="110">
        <v>13.4</v>
      </c>
      <c r="M31" s="110">
        <v>13.4</v>
      </c>
      <c r="N31" s="110">
        <v>0</v>
      </c>
      <c r="O31" s="110">
        <v>0</v>
      </c>
      <c r="P31" s="110">
        <v>0</v>
      </c>
      <c r="Q31" s="110">
        <v>0</v>
      </c>
      <c r="R31" s="110">
        <v>0</v>
      </c>
      <c r="S31" s="110">
        <v>0</v>
      </c>
      <c r="T31" s="110">
        <v>0</v>
      </c>
      <c r="U31" s="110">
        <v>0</v>
      </c>
      <c r="V31" s="216"/>
      <c r="W31" s="339"/>
      <c r="X31" s="339"/>
      <c r="Y31" s="451"/>
      <c r="Z31" s="3"/>
    </row>
    <row r="32" spans="1:26" ht="19.5" customHeight="1" x14ac:dyDescent="0.2">
      <c r="A32" s="460"/>
      <c r="B32" s="213"/>
      <c r="C32" s="241"/>
      <c r="D32" s="216"/>
      <c r="E32" s="218"/>
      <c r="F32" s="220"/>
      <c r="G32" s="123" t="s">
        <v>27</v>
      </c>
      <c r="H32" s="110">
        <v>6.06</v>
      </c>
      <c r="I32" s="110">
        <v>6.06</v>
      </c>
      <c r="J32" s="110">
        <v>0</v>
      </c>
      <c r="K32" s="110">
        <v>0</v>
      </c>
      <c r="L32" s="110">
        <v>13.4</v>
      </c>
      <c r="M32" s="110">
        <v>13.4</v>
      </c>
      <c r="N32" s="110">
        <v>0</v>
      </c>
      <c r="O32" s="110">
        <v>0</v>
      </c>
      <c r="P32" s="110">
        <v>0</v>
      </c>
      <c r="Q32" s="110">
        <v>0</v>
      </c>
      <c r="R32" s="110">
        <v>0</v>
      </c>
      <c r="S32" s="110">
        <v>0</v>
      </c>
      <c r="T32" s="110">
        <v>0</v>
      </c>
      <c r="U32" s="110">
        <v>0</v>
      </c>
      <c r="V32" s="216"/>
      <c r="W32" s="274"/>
      <c r="X32" s="274"/>
      <c r="Y32" s="349"/>
      <c r="Z32" s="3"/>
    </row>
    <row r="33" spans="1:26" ht="19.5" customHeight="1" x14ac:dyDescent="0.2">
      <c r="A33" s="454"/>
      <c r="B33" s="214"/>
      <c r="C33" s="254"/>
      <c r="D33" s="217"/>
      <c r="E33" s="219"/>
      <c r="F33" s="221"/>
      <c r="G33" s="113" t="s">
        <v>28</v>
      </c>
      <c r="H33" s="45">
        <f>H30+H32+H31</f>
        <v>82.190000000000012</v>
      </c>
      <c r="I33" s="45">
        <f t="shared" ref="I33:U33" si="4">I30+I32+I31</f>
        <v>82.190000000000012</v>
      </c>
      <c r="J33" s="45">
        <f t="shared" si="4"/>
        <v>0</v>
      </c>
      <c r="K33" s="45">
        <f t="shared" si="4"/>
        <v>0</v>
      </c>
      <c r="L33" s="45">
        <f t="shared" si="4"/>
        <v>179</v>
      </c>
      <c r="M33" s="45">
        <f t="shared" si="4"/>
        <v>179</v>
      </c>
      <c r="N33" s="45">
        <f t="shared" si="4"/>
        <v>0</v>
      </c>
      <c r="O33" s="45">
        <f t="shared" si="4"/>
        <v>0</v>
      </c>
      <c r="P33" s="45">
        <f t="shared" si="4"/>
        <v>0</v>
      </c>
      <c r="Q33" s="45">
        <f t="shared" si="4"/>
        <v>0</v>
      </c>
      <c r="R33" s="45">
        <f t="shared" si="4"/>
        <v>0</v>
      </c>
      <c r="S33" s="45">
        <f t="shared" si="4"/>
        <v>0</v>
      </c>
      <c r="T33" s="45">
        <f t="shared" si="4"/>
        <v>0</v>
      </c>
      <c r="U33" s="45">
        <f t="shared" si="4"/>
        <v>0</v>
      </c>
      <c r="V33" s="217"/>
      <c r="W33" s="141">
        <f>W30</f>
        <v>1</v>
      </c>
      <c r="X33" s="141">
        <f>X30</f>
        <v>0</v>
      </c>
      <c r="Y33" s="142">
        <f>Y30</f>
        <v>0</v>
      </c>
      <c r="Z33" s="3"/>
    </row>
    <row r="34" spans="1:26" ht="19.5" customHeight="1" x14ac:dyDescent="0.2">
      <c r="A34" s="452">
        <v>1</v>
      </c>
      <c r="B34" s="247">
        <v>1</v>
      </c>
      <c r="C34" s="288">
        <v>6</v>
      </c>
      <c r="D34" s="314" t="s">
        <v>102</v>
      </c>
      <c r="E34" s="280" t="s">
        <v>125</v>
      </c>
      <c r="F34" s="531">
        <v>9</v>
      </c>
      <c r="G34" s="123" t="s">
        <v>55</v>
      </c>
      <c r="H34" s="110">
        <v>176.9</v>
      </c>
      <c r="I34" s="110">
        <v>176.9</v>
      </c>
      <c r="J34" s="110">
        <v>0</v>
      </c>
      <c r="K34" s="110">
        <v>0</v>
      </c>
      <c r="L34" s="110">
        <v>142.75</v>
      </c>
      <c r="M34" s="110">
        <v>142.75</v>
      </c>
      <c r="N34" s="110">
        <v>0</v>
      </c>
      <c r="O34" s="110">
        <v>0</v>
      </c>
      <c r="P34" s="110">
        <v>0</v>
      </c>
      <c r="Q34" s="110">
        <v>0</v>
      </c>
      <c r="R34" s="110">
        <v>0</v>
      </c>
      <c r="S34" s="110">
        <v>0</v>
      </c>
      <c r="T34" s="110">
        <v>0</v>
      </c>
      <c r="U34" s="110">
        <v>0</v>
      </c>
      <c r="V34" s="314" t="s">
        <v>101</v>
      </c>
      <c r="W34" s="250">
        <v>1</v>
      </c>
      <c r="X34" s="250">
        <v>0</v>
      </c>
      <c r="Y34" s="252">
        <v>0</v>
      </c>
      <c r="Z34" s="3"/>
    </row>
    <row r="35" spans="1:26" ht="19.5" customHeight="1" x14ac:dyDescent="0.2">
      <c r="A35" s="460"/>
      <c r="B35" s="213"/>
      <c r="C35" s="518"/>
      <c r="D35" s="268"/>
      <c r="E35" s="271"/>
      <c r="F35" s="518"/>
      <c r="G35" s="123" t="s">
        <v>27</v>
      </c>
      <c r="H35" s="110">
        <v>0</v>
      </c>
      <c r="I35" s="110">
        <v>0</v>
      </c>
      <c r="J35" s="110">
        <v>0</v>
      </c>
      <c r="K35" s="110">
        <v>0</v>
      </c>
      <c r="L35" s="110">
        <v>35.64</v>
      </c>
      <c r="M35" s="110">
        <v>35.64</v>
      </c>
      <c r="N35" s="110">
        <v>0</v>
      </c>
      <c r="O35" s="110">
        <v>0</v>
      </c>
      <c r="P35" s="110">
        <v>0</v>
      </c>
      <c r="Q35" s="110">
        <v>0</v>
      </c>
      <c r="R35" s="110">
        <v>0</v>
      </c>
      <c r="S35" s="110">
        <v>0</v>
      </c>
      <c r="T35" s="110">
        <v>0</v>
      </c>
      <c r="U35" s="110">
        <v>0</v>
      </c>
      <c r="V35" s="268"/>
      <c r="W35" s="274"/>
      <c r="X35" s="274"/>
      <c r="Y35" s="349"/>
      <c r="Z35" s="3"/>
    </row>
    <row r="36" spans="1:26" ht="19.5" customHeight="1" x14ac:dyDescent="0.2">
      <c r="A36" s="454"/>
      <c r="B36" s="214"/>
      <c r="C36" s="519"/>
      <c r="D36" s="258"/>
      <c r="E36" s="272"/>
      <c r="F36" s="519"/>
      <c r="G36" s="113" t="s">
        <v>28</v>
      </c>
      <c r="H36" s="45">
        <f>H34+H35</f>
        <v>176.9</v>
      </c>
      <c r="I36" s="45">
        <f t="shared" ref="I36:U36" si="5">I34+I35</f>
        <v>176.9</v>
      </c>
      <c r="J36" s="45">
        <f t="shared" si="5"/>
        <v>0</v>
      </c>
      <c r="K36" s="45">
        <f t="shared" si="5"/>
        <v>0</v>
      </c>
      <c r="L36" s="45">
        <f t="shared" si="5"/>
        <v>178.39</v>
      </c>
      <c r="M36" s="45">
        <f t="shared" si="5"/>
        <v>178.39</v>
      </c>
      <c r="N36" s="45">
        <f t="shared" si="5"/>
        <v>0</v>
      </c>
      <c r="O36" s="45">
        <f t="shared" si="5"/>
        <v>0</v>
      </c>
      <c r="P36" s="45">
        <f t="shared" si="5"/>
        <v>0</v>
      </c>
      <c r="Q36" s="45">
        <f t="shared" si="5"/>
        <v>0</v>
      </c>
      <c r="R36" s="45">
        <f t="shared" si="5"/>
        <v>0</v>
      </c>
      <c r="S36" s="45">
        <f t="shared" si="5"/>
        <v>0</v>
      </c>
      <c r="T36" s="45">
        <f t="shared" si="5"/>
        <v>0</v>
      </c>
      <c r="U36" s="45">
        <f t="shared" si="5"/>
        <v>0</v>
      </c>
      <c r="V36" s="258"/>
      <c r="W36" s="168">
        <f>W34</f>
        <v>1</v>
      </c>
      <c r="X36" s="168">
        <f>X34</f>
        <v>0</v>
      </c>
      <c r="Y36" s="557">
        <f>Y34</f>
        <v>0</v>
      </c>
      <c r="Z36" s="3"/>
    </row>
    <row r="37" spans="1:26" ht="19.5" customHeight="1" x14ac:dyDescent="0.2">
      <c r="A37" s="452">
        <v>1</v>
      </c>
      <c r="B37" s="247">
        <v>2</v>
      </c>
      <c r="C37" s="337">
        <v>3</v>
      </c>
      <c r="D37" s="215" t="s">
        <v>104</v>
      </c>
      <c r="E37" s="209" t="s">
        <v>91</v>
      </c>
      <c r="F37" s="284" t="s">
        <v>105</v>
      </c>
      <c r="G37" s="123" t="s">
        <v>27</v>
      </c>
      <c r="H37" s="110">
        <v>410</v>
      </c>
      <c r="I37" s="110">
        <v>410</v>
      </c>
      <c r="J37" s="110">
        <v>0</v>
      </c>
      <c r="K37" s="110">
        <v>0</v>
      </c>
      <c r="L37" s="48">
        <v>0</v>
      </c>
      <c r="M37" s="48">
        <v>0</v>
      </c>
      <c r="N37" s="48">
        <v>0</v>
      </c>
      <c r="O37" s="48">
        <v>0</v>
      </c>
      <c r="P37" s="110">
        <v>0</v>
      </c>
      <c r="Q37" s="110">
        <v>0</v>
      </c>
      <c r="R37" s="110">
        <v>0</v>
      </c>
      <c r="S37" s="110">
        <v>0</v>
      </c>
      <c r="T37" s="110">
        <v>0</v>
      </c>
      <c r="U37" s="110">
        <v>0</v>
      </c>
      <c r="V37" s="314" t="s">
        <v>106</v>
      </c>
      <c r="W37" s="250">
        <v>0</v>
      </c>
      <c r="X37" s="250">
        <v>0</v>
      </c>
      <c r="Y37" s="252">
        <v>0</v>
      </c>
      <c r="Z37" s="3"/>
    </row>
    <row r="38" spans="1:26" ht="19.5" customHeight="1" x14ac:dyDescent="0.2">
      <c r="A38" s="462"/>
      <c r="B38" s="237"/>
      <c r="C38" s="241"/>
      <c r="D38" s="216"/>
      <c r="E38" s="218"/>
      <c r="F38" s="220"/>
      <c r="G38" s="123" t="s">
        <v>100</v>
      </c>
      <c r="H38" s="110">
        <v>0</v>
      </c>
      <c r="I38" s="110">
        <v>0</v>
      </c>
      <c r="J38" s="110">
        <v>0</v>
      </c>
      <c r="K38" s="110">
        <v>0</v>
      </c>
      <c r="L38" s="48">
        <v>0</v>
      </c>
      <c r="M38" s="48">
        <v>0</v>
      </c>
      <c r="N38" s="48">
        <v>0</v>
      </c>
      <c r="O38" s="48">
        <v>0</v>
      </c>
      <c r="P38" s="110">
        <v>0</v>
      </c>
      <c r="Q38" s="110">
        <v>0</v>
      </c>
      <c r="R38" s="110">
        <v>0</v>
      </c>
      <c r="S38" s="110">
        <v>0</v>
      </c>
      <c r="T38" s="110">
        <v>0</v>
      </c>
      <c r="U38" s="110">
        <v>0</v>
      </c>
      <c r="V38" s="268"/>
      <c r="W38" s="274"/>
      <c r="X38" s="274"/>
      <c r="Y38" s="349"/>
      <c r="Z38" s="3"/>
    </row>
    <row r="39" spans="1:26" ht="19.5" customHeight="1" x14ac:dyDescent="0.2">
      <c r="A39" s="463"/>
      <c r="B39" s="238"/>
      <c r="C39" s="254"/>
      <c r="D39" s="217"/>
      <c r="E39" s="219"/>
      <c r="F39" s="221"/>
      <c r="G39" s="113" t="s">
        <v>28</v>
      </c>
      <c r="H39" s="45">
        <f>H37+H38</f>
        <v>410</v>
      </c>
      <c r="I39" s="45">
        <f t="shared" ref="I39:U39" si="6">I37+I38</f>
        <v>410</v>
      </c>
      <c r="J39" s="45">
        <f t="shared" si="6"/>
        <v>0</v>
      </c>
      <c r="K39" s="45">
        <f t="shared" si="6"/>
        <v>0</v>
      </c>
      <c r="L39" s="45">
        <f t="shared" si="6"/>
        <v>0</v>
      </c>
      <c r="M39" s="45">
        <f t="shared" si="6"/>
        <v>0</v>
      </c>
      <c r="N39" s="45">
        <f t="shared" si="6"/>
        <v>0</v>
      </c>
      <c r="O39" s="45">
        <f t="shared" si="6"/>
        <v>0</v>
      </c>
      <c r="P39" s="45">
        <f t="shared" si="6"/>
        <v>0</v>
      </c>
      <c r="Q39" s="45">
        <f t="shared" si="6"/>
        <v>0</v>
      </c>
      <c r="R39" s="45">
        <f t="shared" si="6"/>
        <v>0</v>
      </c>
      <c r="S39" s="45">
        <f t="shared" si="6"/>
        <v>0</v>
      </c>
      <c r="T39" s="45">
        <f t="shared" si="6"/>
        <v>0</v>
      </c>
      <c r="U39" s="45">
        <f t="shared" si="6"/>
        <v>0</v>
      </c>
      <c r="V39" s="258"/>
      <c r="W39" s="168">
        <f>W37</f>
        <v>0</v>
      </c>
      <c r="X39" s="168">
        <f>X37</f>
        <v>0</v>
      </c>
      <c r="Y39" s="557">
        <f>Y37</f>
        <v>0</v>
      </c>
      <c r="Z39" s="3"/>
    </row>
    <row r="40" spans="1:26" ht="19.5" customHeight="1" x14ac:dyDescent="0.2">
      <c r="A40" s="452">
        <v>1</v>
      </c>
      <c r="B40" s="247">
        <v>1</v>
      </c>
      <c r="C40" s="236">
        <v>12</v>
      </c>
      <c r="D40" s="215" t="s">
        <v>108</v>
      </c>
      <c r="E40" s="209" t="s">
        <v>127</v>
      </c>
      <c r="F40" s="212">
        <v>9</v>
      </c>
      <c r="G40" s="123" t="s">
        <v>27</v>
      </c>
      <c r="H40" s="110">
        <v>491.23</v>
      </c>
      <c r="I40" s="110">
        <v>491.23</v>
      </c>
      <c r="J40" s="110">
        <v>0</v>
      </c>
      <c r="K40" s="110">
        <v>0</v>
      </c>
      <c r="L40" s="110">
        <v>60</v>
      </c>
      <c r="M40" s="110">
        <v>60</v>
      </c>
      <c r="N40" s="110">
        <v>0</v>
      </c>
      <c r="O40" s="110">
        <v>0</v>
      </c>
      <c r="P40" s="110">
        <v>0</v>
      </c>
      <c r="Q40" s="110">
        <v>0</v>
      </c>
      <c r="R40" s="110">
        <v>0</v>
      </c>
      <c r="S40" s="110">
        <v>0</v>
      </c>
      <c r="T40" s="110">
        <v>491.24</v>
      </c>
      <c r="U40" s="110">
        <v>0</v>
      </c>
      <c r="V40" s="215" t="s">
        <v>101</v>
      </c>
      <c r="W40" s="225">
        <v>1</v>
      </c>
      <c r="X40" s="225">
        <v>0</v>
      </c>
      <c r="Y40" s="207">
        <v>0</v>
      </c>
      <c r="Z40" s="3"/>
    </row>
    <row r="41" spans="1:26" ht="19.5" customHeight="1" x14ac:dyDescent="0.2">
      <c r="A41" s="462"/>
      <c r="B41" s="237"/>
      <c r="C41" s="273"/>
      <c r="D41" s="268"/>
      <c r="E41" s="271"/>
      <c r="F41" s="273"/>
      <c r="G41" s="123"/>
      <c r="H41" s="110">
        <v>0</v>
      </c>
      <c r="I41" s="110">
        <v>0</v>
      </c>
      <c r="J41" s="110">
        <v>0</v>
      </c>
      <c r="K41" s="110">
        <v>0</v>
      </c>
      <c r="L41" s="110">
        <v>0</v>
      </c>
      <c r="M41" s="110">
        <v>0</v>
      </c>
      <c r="N41" s="110">
        <v>0</v>
      </c>
      <c r="O41" s="110">
        <v>0</v>
      </c>
      <c r="P41" s="110">
        <v>0</v>
      </c>
      <c r="Q41" s="110">
        <v>0</v>
      </c>
      <c r="R41" s="110">
        <v>0</v>
      </c>
      <c r="S41" s="110">
        <v>0</v>
      </c>
      <c r="T41" s="110">
        <v>0</v>
      </c>
      <c r="U41" s="110">
        <v>0</v>
      </c>
      <c r="V41" s="216"/>
      <c r="W41" s="274"/>
      <c r="X41" s="274"/>
      <c r="Y41" s="349"/>
      <c r="Z41" s="3"/>
    </row>
    <row r="42" spans="1:26" ht="19.5" customHeight="1" x14ac:dyDescent="0.2">
      <c r="A42" s="463"/>
      <c r="B42" s="238"/>
      <c r="C42" s="274"/>
      <c r="D42" s="258"/>
      <c r="E42" s="272"/>
      <c r="F42" s="274"/>
      <c r="G42" s="113" t="s">
        <v>28</v>
      </c>
      <c r="H42" s="45">
        <f>H40+H41</f>
        <v>491.23</v>
      </c>
      <c r="I42" s="45">
        <f t="shared" ref="I42:U42" si="7">I40+I41</f>
        <v>491.23</v>
      </c>
      <c r="J42" s="45">
        <f t="shared" si="7"/>
        <v>0</v>
      </c>
      <c r="K42" s="45">
        <f t="shared" si="7"/>
        <v>0</v>
      </c>
      <c r="L42" s="45">
        <f t="shared" si="7"/>
        <v>60</v>
      </c>
      <c r="M42" s="45">
        <f t="shared" si="7"/>
        <v>60</v>
      </c>
      <c r="N42" s="45">
        <f t="shared" si="7"/>
        <v>0</v>
      </c>
      <c r="O42" s="45">
        <f t="shared" si="7"/>
        <v>0</v>
      </c>
      <c r="P42" s="45">
        <f t="shared" si="7"/>
        <v>0</v>
      </c>
      <c r="Q42" s="45">
        <f t="shared" si="7"/>
        <v>0</v>
      </c>
      <c r="R42" s="45">
        <f t="shared" si="7"/>
        <v>0</v>
      </c>
      <c r="S42" s="45">
        <f t="shared" si="7"/>
        <v>0</v>
      </c>
      <c r="T42" s="45">
        <f t="shared" si="7"/>
        <v>491.24</v>
      </c>
      <c r="U42" s="45">
        <f t="shared" si="7"/>
        <v>0</v>
      </c>
      <c r="V42" s="217"/>
      <c r="W42" s="168">
        <f>W40</f>
        <v>1</v>
      </c>
      <c r="X42" s="168">
        <f>X40</f>
        <v>0</v>
      </c>
      <c r="Y42" s="557">
        <f>Y40</f>
        <v>0</v>
      </c>
      <c r="Z42" s="3"/>
    </row>
    <row r="43" spans="1:26" ht="19.5" customHeight="1" x14ac:dyDescent="0.2">
      <c r="A43" s="232">
        <v>1</v>
      </c>
      <c r="B43" s="247">
        <v>1</v>
      </c>
      <c r="C43" s="363">
        <v>9</v>
      </c>
      <c r="D43" s="215" t="s">
        <v>144</v>
      </c>
      <c r="E43" s="209" t="s">
        <v>127</v>
      </c>
      <c r="F43" s="212">
        <v>9</v>
      </c>
      <c r="G43" s="123" t="s">
        <v>55</v>
      </c>
      <c r="H43" s="110">
        <v>0</v>
      </c>
      <c r="I43" s="110">
        <v>0</v>
      </c>
      <c r="J43" s="110">
        <v>0</v>
      </c>
      <c r="K43" s="110">
        <v>0</v>
      </c>
      <c r="L43" s="110">
        <v>50</v>
      </c>
      <c r="M43" s="110">
        <v>50</v>
      </c>
      <c r="N43" s="110">
        <v>0</v>
      </c>
      <c r="O43" s="110">
        <v>0</v>
      </c>
      <c r="P43" s="110">
        <v>0</v>
      </c>
      <c r="Q43" s="110">
        <v>0</v>
      </c>
      <c r="R43" s="110">
        <v>0</v>
      </c>
      <c r="S43" s="110">
        <v>0</v>
      </c>
      <c r="T43" s="110">
        <v>0</v>
      </c>
      <c r="U43" s="110">
        <v>405</v>
      </c>
      <c r="V43" s="255" t="s">
        <v>114</v>
      </c>
      <c r="W43" s="225">
        <v>0</v>
      </c>
      <c r="X43" s="225">
        <v>1</v>
      </c>
      <c r="Y43" s="207">
        <v>0</v>
      </c>
      <c r="Z43" s="3"/>
    </row>
    <row r="44" spans="1:26" ht="19.5" customHeight="1" x14ac:dyDescent="0.2">
      <c r="A44" s="233"/>
      <c r="B44" s="248"/>
      <c r="C44" s="364"/>
      <c r="D44" s="216"/>
      <c r="E44" s="218"/>
      <c r="F44" s="220"/>
      <c r="G44" s="123" t="s">
        <v>27</v>
      </c>
      <c r="H44" s="110">
        <v>0</v>
      </c>
      <c r="I44" s="110">
        <v>0</v>
      </c>
      <c r="J44" s="110">
        <v>0</v>
      </c>
      <c r="K44" s="110">
        <v>0</v>
      </c>
      <c r="L44" s="110">
        <v>13.5</v>
      </c>
      <c r="M44" s="110">
        <v>13.5</v>
      </c>
      <c r="N44" s="110">
        <v>0</v>
      </c>
      <c r="O44" s="110">
        <v>0</v>
      </c>
      <c r="P44" s="110">
        <v>0</v>
      </c>
      <c r="Q44" s="110">
        <v>0</v>
      </c>
      <c r="R44" s="110">
        <v>0</v>
      </c>
      <c r="S44" s="110">
        <v>0</v>
      </c>
      <c r="T44" s="110">
        <v>0</v>
      </c>
      <c r="U44" s="110">
        <v>45</v>
      </c>
      <c r="V44" s="268"/>
      <c r="W44" s="273"/>
      <c r="X44" s="273"/>
      <c r="Y44" s="348"/>
      <c r="Z44" s="3"/>
    </row>
    <row r="45" spans="1:26" ht="21.75" customHeight="1" x14ac:dyDescent="0.2">
      <c r="A45" s="246"/>
      <c r="B45" s="249"/>
      <c r="C45" s="365"/>
      <c r="D45" s="217"/>
      <c r="E45" s="219"/>
      <c r="F45" s="221"/>
      <c r="G45" s="113" t="s">
        <v>28</v>
      </c>
      <c r="H45" s="45">
        <f>H43+H44</f>
        <v>0</v>
      </c>
      <c r="I45" s="45">
        <f t="shared" ref="I45:U45" si="8">I43+I44</f>
        <v>0</v>
      </c>
      <c r="J45" s="45">
        <f t="shared" si="8"/>
        <v>0</v>
      </c>
      <c r="K45" s="45">
        <f t="shared" si="8"/>
        <v>0</v>
      </c>
      <c r="L45" s="45">
        <f t="shared" si="8"/>
        <v>63.5</v>
      </c>
      <c r="M45" s="45">
        <f t="shared" si="8"/>
        <v>63.5</v>
      </c>
      <c r="N45" s="45">
        <f t="shared" si="8"/>
        <v>0</v>
      </c>
      <c r="O45" s="45">
        <f t="shared" si="8"/>
        <v>0</v>
      </c>
      <c r="P45" s="45">
        <f t="shared" si="8"/>
        <v>0</v>
      </c>
      <c r="Q45" s="45">
        <f t="shared" si="8"/>
        <v>0</v>
      </c>
      <c r="R45" s="45">
        <f t="shared" si="8"/>
        <v>0</v>
      </c>
      <c r="S45" s="45">
        <f t="shared" si="8"/>
        <v>0</v>
      </c>
      <c r="T45" s="45">
        <f t="shared" si="8"/>
        <v>0</v>
      </c>
      <c r="U45" s="45">
        <f t="shared" si="8"/>
        <v>450</v>
      </c>
      <c r="V45" s="258"/>
      <c r="W45" s="141">
        <f>W43</f>
        <v>0</v>
      </c>
      <c r="X45" s="141">
        <f>X43</f>
        <v>1</v>
      </c>
      <c r="Y45" s="142">
        <f>Y43</f>
        <v>0</v>
      </c>
      <c r="Z45" s="3"/>
    </row>
    <row r="46" spans="1:26" ht="28.5" customHeight="1" x14ac:dyDescent="0.2">
      <c r="A46" s="232">
        <v>1</v>
      </c>
      <c r="B46" s="247">
        <v>1</v>
      </c>
      <c r="C46" s="236">
        <v>10</v>
      </c>
      <c r="D46" s="215" t="s">
        <v>150</v>
      </c>
      <c r="E46" s="209" t="s">
        <v>127</v>
      </c>
      <c r="F46" s="212">
        <v>9</v>
      </c>
      <c r="G46" s="123" t="s">
        <v>26</v>
      </c>
      <c r="H46" s="110">
        <v>0</v>
      </c>
      <c r="I46" s="110">
        <v>0</v>
      </c>
      <c r="J46" s="110">
        <v>0</v>
      </c>
      <c r="K46" s="110">
        <v>0</v>
      </c>
      <c r="L46" s="110">
        <v>364.6</v>
      </c>
      <c r="M46" s="110">
        <v>364.6</v>
      </c>
      <c r="N46" s="110">
        <v>0</v>
      </c>
      <c r="O46" s="110">
        <v>0</v>
      </c>
      <c r="P46" s="110">
        <v>0</v>
      </c>
      <c r="Q46" s="110">
        <v>0</v>
      </c>
      <c r="R46" s="110">
        <v>0</v>
      </c>
      <c r="S46" s="110">
        <v>0</v>
      </c>
      <c r="T46" s="110">
        <v>0</v>
      </c>
      <c r="U46" s="110">
        <v>0</v>
      </c>
      <c r="V46" s="255" t="s">
        <v>101</v>
      </c>
      <c r="W46" s="225">
        <v>1</v>
      </c>
      <c r="X46" s="225">
        <v>0</v>
      </c>
      <c r="Y46" s="207">
        <v>0</v>
      </c>
      <c r="Z46" s="3"/>
    </row>
    <row r="47" spans="1:26" ht="26.25" customHeight="1" x14ac:dyDescent="0.2">
      <c r="A47" s="233"/>
      <c r="B47" s="248"/>
      <c r="C47" s="241"/>
      <c r="D47" s="228"/>
      <c r="E47" s="230"/>
      <c r="F47" s="213"/>
      <c r="G47" s="123" t="s">
        <v>27</v>
      </c>
      <c r="H47" s="110">
        <v>0</v>
      </c>
      <c r="I47" s="110">
        <v>0</v>
      </c>
      <c r="J47" s="110">
        <v>0</v>
      </c>
      <c r="K47" s="110">
        <v>0</v>
      </c>
      <c r="L47" s="110">
        <v>64.400000000000006</v>
      </c>
      <c r="M47" s="110">
        <v>64.400000000000006</v>
      </c>
      <c r="N47" s="110">
        <v>0</v>
      </c>
      <c r="O47" s="110">
        <v>0</v>
      </c>
      <c r="P47" s="110">
        <v>0</v>
      </c>
      <c r="Q47" s="110">
        <v>0</v>
      </c>
      <c r="R47" s="110">
        <v>0</v>
      </c>
      <c r="S47" s="110">
        <v>0</v>
      </c>
      <c r="T47" s="110">
        <v>0</v>
      </c>
      <c r="U47" s="110">
        <v>0</v>
      </c>
      <c r="V47" s="216"/>
      <c r="W47" s="214"/>
      <c r="X47" s="214"/>
      <c r="Y47" s="227"/>
      <c r="Z47" s="3"/>
    </row>
    <row r="48" spans="1:26" ht="21.75" customHeight="1" x14ac:dyDescent="0.2">
      <c r="A48" s="246"/>
      <c r="B48" s="249"/>
      <c r="C48" s="254"/>
      <c r="D48" s="229"/>
      <c r="E48" s="231"/>
      <c r="F48" s="214"/>
      <c r="G48" s="113" t="s">
        <v>28</v>
      </c>
      <c r="H48" s="45">
        <f>H46+H47</f>
        <v>0</v>
      </c>
      <c r="I48" s="45">
        <f t="shared" ref="I48:U48" si="9">I46+I47</f>
        <v>0</v>
      </c>
      <c r="J48" s="45">
        <f t="shared" si="9"/>
        <v>0</v>
      </c>
      <c r="K48" s="45">
        <f t="shared" si="9"/>
        <v>0</v>
      </c>
      <c r="L48" s="45">
        <f t="shared" si="9"/>
        <v>429</v>
      </c>
      <c r="M48" s="45">
        <f t="shared" si="9"/>
        <v>429</v>
      </c>
      <c r="N48" s="45">
        <f t="shared" si="9"/>
        <v>0</v>
      </c>
      <c r="O48" s="45">
        <f t="shared" si="9"/>
        <v>0</v>
      </c>
      <c r="P48" s="45">
        <f t="shared" si="9"/>
        <v>0</v>
      </c>
      <c r="Q48" s="45">
        <f t="shared" si="9"/>
        <v>0</v>
      </c>
      <c r="R48" s="45">
        <f t="shared" si="9"/>
        <v>0</v>
      </c>
      <c r="S48" s="45">
        <f t="shared" si="9"/>
        <v>0</v>
      </c>
      <c r="T48" s="45">
        <f t="shared" si="9"/>
        <v>0</v>
      </c>
      <c r="U48" s="45">
        <f t="shared" si="9"/>
        <v>0</v>
      </c>
      <c r="V48" s="191"/>
      <c r="W48" s="141">
        <f>W46</f>
        <v>1</v>
      </c>
      <c r="X48" s="141">
        <f t="shared" ref="X48:Y48" si="10">X46</f>
        <v>0</v>
      </c>
      <c r="Y48" s="142">
        <f t="shared" si="10"/>
        <v>0</v>
      </c>
      <c r="Z48" s="3"/>
    </row>
    <row r="49" spans="1:26" ht="19.5" customHeight="1" x14ac:dyDescent="0.2">
      <c r="A49" s="232">
        <v>1</v>
      </c>
      <c r="B49" s="239">
        <v>1</v>
      </c>
      <c r="C49" s="236">
        <v>24</v>
      </c>
      <c r="D49" s="215" t="s">
        <v>111</v>
      </c>
      <c r="E49" s="209" t="s">
        <v>112</v>
      </c>
      <c r="F49" s="212">
        <v>9</v>
      </c>
      <c r="G49" s="123" t="s">
        <v>27</v>
      </c>
      <c r="H49" s="110">
        <v>144.30000000000001</v>
      </c>
      <c r="I49" s="110">
        <v>144.30000000000001</v>
      </c>
      <c r="J49" s="110">
        <v>0</v>
      </c>
      <c r="K49" s="110">
        <v>0</v>
      </c>
      <c r="L49" s="110">
        <v>173.6</v>
      </c>
      <c r="M49" s="110">
        <v>173.6</v>
      </c>
      <c r="N49" s="110">
        <v>0</v>
      </c>
      <c r="O49" s="110">
        <v>0</v>
      </c>
      <c r="P49" s="110">
        <v>0</v>
      </c>
      <c r="Q49" s="110">
        <v>0</v>
      </c>
      <c r="R49" s="110">
        <v>0</v>
      </c>
      <c r="S49" s="110">
        <v>0</v>
      </c>
      <c r="T49" s="110">
        <v>0</v>
      </c>
      <c r="U49" s="110">
        <v>0</v>
      </c>
      <c r="V49" s="222" t="s">
        <v>113</v>
      </c>
      <c r="W49" s="250">
        <v>1</v>
      </c>
      <c r="X49" s="250">
        <v>0</v>
      </c>
      <c r="Y49" s="252">
        <v>0</v>
      </c>
      <c r="Z49" s="3"/>
    </row>
    <row r="50" spans="1:26" ht="19.5" customHeight="1" x14ac:dyDescent="0.2">
      <c r="A50" s="233"/>
      <c r="B50" s="240"/>
      <c r="C50" s="241"/>
      <c r="D50" s="216"/>
      <c r="E50" s="218"/>
      <c r="F50" s="220"/>
      <c r="G50" s="123" t="s">
        <v>100</v>
      </c>
      <c r="H50" s="110">
        <v>673</v>
      </c>
      <c r="I50" s="110">
        <v>673</v>
      </c>
      <c r="J50" s="110">
        <v>0</v>
      </c>
      <c r="K50" s="110">
        <v>0</v>
      </c>
      <c r="L50" s="110">
        <v>0</v>
      </c>
      <c r="M50" s="110">
        <v>0</v>
      </c>
      <c r="N50" s="110">
        <v>0</v>
      </c>
      <c r="O50" s="110">
        <v>0</v>
      </c>
      <c r="P50" s="110">
        <v>0</v>
      </c>
      <c r="Q50" s="110">
        <v>0</v>
      </c>
      <c r="R50" s="110">
        <v>0</v>
      </c>
      <c r="S50" s="110">
        <v>0</v>
      </c>
      <c r="T50" s="110">
        <v>0</v>
      </c>
      <c r="U50" s="110">
        <v>0</v>
      </c>
      <c r="V50" s="350"/>
      <c r="W50" s="273"/>
      <c r="X50" s="273"/>
      <c r="Y50" s="348"/>
      <c r="Z50" s="3"/>
    </row>
    <row r="51" spans="1:26" ht="19.5" customHeight="1" x14ac:dyDescent="0.2">
      <c r="A51" s="234"/>
      <c r="B51" s="241"/>
      <c r="C51" s="241"/>
      <c r="D51" s="216"/>
      <c r="E51" s="218"/>
      <c r="F51" s="220"/>
      <c r="G51" s="123" t="s">
        <v>26</v>
      </c>
      <c r="H51" s="110">
        <v>192</v>
      </c>
      <c r="I51" s="110">
        <v>192</v>
      </c>
      <c r="J51" s="110">
        <v>0</v>
      </c>
      <c r="K51" s="110">
        <v>0</v>
      </c>
      <c r="L51" s="110">
        <v>175.32</v>
      </c>
      <c r="M51" s="110">
        <v>175.32</v>
      </c>
      <c r="N51" s="110">
        <v>0</v>
      </c>
      <c r="O51" s="110">
        <v>0</v>
      </c>
      <c r="P51" s="110">
        <v>0</v>
      </c>
      <c r="Q51" s="110">
        <v>0</v>
      </c>
      <c r="R51" s="110">
        <v>0</v>
      </c>
      <c r="S51" s="110">
        <v>0</v>
      </c>
      <c r="T51" s="110">
        <v>0</v>
      </c>
      <c r="U51" s="110">
        <v>0</v>
      </c>
      <c r="V51" s="350"/>
      <c r="W51" s="274"/>
      <c r="X51" s="274"/>
      <c r="Y51" s="349"/>
      <c r="Z51" s="3"/>
    </row>
    <row r="52" spans="1:26" ht="19.5" customHeight="1" x14ac:dyDescent="0.2">
      <c r="A52" s="246"/>
      <c r="B52" s="254"/>
      <c r="C52" s="254"/>
      <c r="D52" s="217"/>
      <c r="E52" s="219"/>
      <c r="F52" s="221"/>
      <c r="G52" s="153" t="s">
        <v>28</v>
      </c>
      <c r="H52" s="105">
        <f>H49+H50+H51</f>
        <v>1009.3</v>
      </c>
      <c r="I52" s="105">
        <f t="shared" ref="I52:U52" si="11">I49+I50+I51</f>
        <v>1009.3</v>
      </c>
      <c r="J52" s="105">
        <f t="shared" si="11"/>
        <v>0</v>
      </c>
      <c r="K52" s="105">
        <f t="shared" si="11"/>
        <v>0</v>
      </c>
      <c r="L52" s="105">
        <f t="shared" si="11"/>
        <v>348.91999999999996</v>
      </c>
      <c r="M52" s="105">
        <f t="shared" si="11"/>
        <v>348.91999999999996</v>
      </c>
      <c r="N52" s="105">
        <f t="shared" si="11"/>
        <v>0</v>
      </c>
      <c r="O52" s="105">
        <f t="shared" si="11"/>
        <v>0</v>
      </c>
      <c r="P52" s="105">
        <f t="shared" si="11"/>
        <v>0</v>
      </c>
      <c r="Q52" s="105">
        <f t="shared" si="11"/>
        <v>0</v>
      </c>
      <c r="R52" s="105">
        <f t="shared" si="11"/>
        <v>0</v>
      </c>
      <c r="S52" s="105">
        <f t="shared" si="11"/>
        <v>0</v>
      </c>
      <c r="T52" s="105">
        <f t="shared" si="11"/>
        <v>0</v>
      </c>
      <c r="U52" s="105">
        <f t="shared" si="11"/>
        <v>0</v>
      </c>
      <c r="V52" s="351"/>
      <c r="W52" s="168">
        <f>W49</f>
        <v>1</v>
      </c>
      <c r="X52" s="168">
        <f>X49</f>
        <v>0</v>
      </c>
      <c r="Y52" s="557">
        <f>Y49</f>
        <v>0</v>
      </c>
      <c r="Z52" s="3"/>
    </row>
    <row r="53" spans="1:26" ht="19.5" customHeight="1" x14ac:dyDescent="0.2">
      <c r="A53" s="232">
        <v>1</v>
      </c>
      <c r="B53" s="239">
        <v>1</v>
      </c>
      <c r="C53" s="236">
        <v>13</v>
      </c>
      <c r="D53" s="215" t="s">
        <v>152</v>
      </c>
      <c r="E53" s="209" t="s">
        <v>127</v>
      </c>
      <c r="F53" s="212">
        <v>9</v>
      </c>
      <c r="G53" s="123" t="s">
        <v>26</v>
      </c>
      <c r="H53" s="110">
        <v>0</v>
      </c>
      <c r="I53" s="110">
        <v>0</v>
      </c>
      <c r="J53" s="110">
        <v>0</v>
      </c>
      <c r="K53" s="110">
        <v>0</v>
      </c>
      <c r="L53" s="110">
        <v>84</v>
      </c>
      <c r="M53" s="110">
        <v>84</v>
      </c>
      <c r="N53" s="110">
        <v>0</v>
      </c>
      <c r="O53" s="110">
        <v>0</v>
      </c>
      <c r="P53" s="110">
        <v>0</v>
      </c>
      <c r="Q53" s="110">
        <v>0</v>
      </c>
      <c r="R53" s="110">
        <v>0</v>
      </c>
      <c r="S53" s="110">
        <v>0</v>
      </c>
      <c r="T53" s="110">
        <v>0</v>
      </c>
      <c r="U53" s="110">
        <v>0</v>
      </c>
      <c r="V53" s="222" t="s">
        <v>101</v>
      </c>
      <c r="W53" s="250">
        <v>1</v>
      </c>
      <c r="X53" s="250">
        <v>0</v>
      </c>
      <c r="Y53" s="252">
        <v>0</v>
      </c>
      <c r="Z53" s="3"/>
    </row>
    <row r="54" spans="1:26" ht="19.5" customHeight="1" x14ac:dyDescent="0.2">
      <c r="A54" s="233"/>
      <c r="B54" s="240"/>
      <c r="C54" s="241"/>
      <c r="D54" s="228"/>
      <c r="E54" s="210"/>
      <c r="F54" s="213"/>
      <c r="G54" s="123" t="s">
        <v>27</v>
      </c>
      <c r="H54" s="110">
        <v>0</v>
      </c>
      <c r="I54" s="110">
        <v>0</v>
      </c>
      <c r="J54" s="110">
        <v>0</v>
      </c>
      <c r="K54" s="110">
        <v>0</v>
      </c>
      <c r="L54" s="110">
        <v>25</v>
      </c>
      <c r="M54" s="110">
        <v>25</v>
      </c>
      <c r="N54" s="110">
        <v>0</v>
      </c>
      <c r="O54" s="110">
        <v>0</v>
      </c>
      <c r="P54" s="110">
        <v>0</v>
      </c>
      <c r="Q54" s="110">
        <v>0</v>
      </c>
      <c r="R54" s="110">
        <v>0</v>
      </c>
      <c r="S54" s="110">
        <v>0</v>
      </c>
      <c r="T54" s="110">
        <v>0</v>
      </c>
      <c r="U54" s="110">
        <v>0</v>
      </c>
      <c r="V54" s="223"/>
      <c r="W54" s="251"/>
      <c r="X54" s="251"/>
      <c r="Y54" s="253"/>
      <c r="Z54" s="3"/>
    </row>
    <row r="55" spans="1:26" ht="19.5" customHeight="1" x14ac:dyDescent="0.2">
      <c r="A55" s="270"/>
      <c r="B55" s="269"/>
      <c r="C55" s="254"/>
      <c r="D55" s="229"/>
      <c r="E55" s="211"/>
      <c r="F55" s="214"/>
      <c r="G55" s="153" t="s">
        <v>28</v>
      </c>
      <c r="H55" s="105">
        <f>H53+H54</f>
        <v>0</v>
      </c>
      <c r="I55" s="105">
        <f t="shared" ref="I55:U55" si="12">I53+I54</f>
        <v>0</v>
      </c>
      <c r="J55" s="105">
        <f t="shared" si="12"/>
        <v>0</v>
      </c>
      <c r="K55" s="105">
        <f t="shared" si="12"/>
        <v>0</v>
      </c>
      <c r="L55" s="105">
        <f t="shared" si="12"/>
        <v>109</v>
      </c>
      <c r="M55" s="105">
        <f t="shared" si="12"/>
        <v>109</v>
      </c>
      <c r="N55" s="105">
        <f t="shared" si="12"/>
        <v>0</v>
      </c>
      <c r="O55" s="105">
        <f t="shared" si="12"/>
        <v>0</v>
      </c>
      <c r="P55" s="105">
        <f t="shared" si="12"/>
        <v>0</v>
      </c>
      <c r="Q55" s="105">
        <f t="shared" si="12"/>
        <v>0</v>
      </c>
      <c r="R55" s="105">
        <f t="shared" si="12"/>
        <v>0</v>
      </c>
      <c r="S55" s="105">
        <f t="shared" si="12"/>
        <v>0</v>
      </c>
      <c r="T55" s="105">
        <f t="shared" si="12"/>
        <v>0</v>
      </c>
      <c r="U55" s="105">
        <f t="shared" si="12"/>
        <v>0</v>
      </c>
      <c r="V55" s="224"/>
      <c r="W55" s="141">
        <f>W53</f>
        <v>1</v>
      </c>
      <c r="X55" s="141">
        <f t="shared" ref="X55:Y55" si="13">X53</f>
        <v>0</v>
      </c>
      <c r="Y55" s="142">
        <f t="shared" si="13"/>
        <v>0</v>
      </c>
      <c r="Z55" s="3"/>
    </row>
    <row r="56" spans="1:26" ht="19.5" customHeight="1" x14ac:dyDescent="0.2">
      <c r="A56" s="232">
        <v>1</v>
      </c>
      <c r="B56" s="239">
        <v>1</v>
      </c>
      <c r="C56" s="241">
        <v>14</v>
      </c>
      <c r="D56" s="215" t="s">
        <v>153</v>
      </c>
      <c r="E56" s="209" t="s">
        <v>127</v>
      </c>
      <c r="F56" s="212">
        <v>9</v>
      </c>
      <c r="G56" s="123" t="s">
        <v>26</v>
      </c>
      <c r="H56" s="110">
        <v>0</v>
      </c>
      <c r="I56" s="110">
        <v>0</v>
      </c>
      <c r="J56" s="110">
        <v>0</v>
      </c>
      <c r="K56" s="110">
        <v>0</v>
      </c>
      <c r="L56" s="110">
        <v>63</v>
      </c>
      <c r="M56" s="110">
        <v>63</v>
      </c>
      <c r="N56" s="110">
        <v>0</v>
      </c>
      <c r="O56" s="110">
        <v>0</v>
      </c>
      <c r="P56" s="110">
        <v>0</v>
      </c>
      <c r="Q56" s="110">
        <v>0</v>
      </c>
      <c r="R56" s="110">
        <v>0</v>
      </c>
      <c r="S56" s="110">
        <v>0</v>
      </c>
      <c r="T56" s="110">
        <v>0</v>
      </c>
      <c r="U56" s="110">
        <v>0</v>
      </c>
      <c r="V56" s="222" t="s">
        <v>101</v>
      </c>
      <c r="W56" s="225">
        <v>1</v>
      </c>
      <c r="X56" s="225">
        <v>0</v>
      </c>
      <c r="Y56" s="207">
        <v>1</v>
      </c>
      <c r="Z56" s="3"/>
    </row>
    <row r="57" spans="1:26" ht="19.5" customHeight="1" x14ac:dyDescent="0.2">
      <c r="A57" s="233"/>
      <c r="B57" s="240"/>
      <c r="C57" s="241"/>
      <c r="D57" s="216"/>
      <c r="E57" s="218"/>
      <c r="F57" s="220"/>
      <c r="G57" s="123" t="s">
        <v>27</v>
      </c>
      <c r="H57" s="110">
        <v>0</v>
      </c>
      <c r="I57" s="110">
        <v>0</v>
      </c>
      <c r="J57" s="110">
        <v>0</v>
      </c>
      <c r="K57" s="110">
        <v>0</v>
      </c>
      <c r="L57" s="110">
        <v>20</v>
      </c>
      <c r="M57" s="110">
        <v>20</v>
      </c>
      <c r="N57" s="110">
        <v>0</v>
      </c>
      <c r="O57" s="110">
        <v>0</v>
      </c>
      <c r="P57" s="110">
        <v>0</v>
      </c>
      <c r="Q57" s="110">
        <v>0</v>
      </c>
      <c r="R57" s="110">
        <v>0</v>
      </c>
      <c r="S57" s="110">
        <v>0</v>
      </c>
      <c r="T57" s="110">
        <v>0</v>
      </c>
      <c r="U57" s="110">
        <v>0</v>
      </c>
      <c r="V57" s="223"/>
      <c r="W57" s="226"/>
      <c r="X57" s="226"/>
      <c r="Y57" s="208"/>
      <c r="Z57" s="3"/>
    </row>
    <row r="58" spans="1:26" ht="19.5" customHeight="1" x14ac:dyDescent="0.2">
      <c r="A58" s="270"/>
      <c r="B58" s="269"/>
      <c r="C58" s="254"/>
      <c r="D58" s="217"/>
      <c r="E58" s="219"/>
      <c r="F58" s="221"/>
      <c r="G58" s="153" t="s">
        <v>28</v>
      </c>
      <c r="H58" s="105">
        <f>H56+H57</f>
        <v>0</v>
      </c>
      <c r="I58" s="105">
        <f t="shared" ref="I58:U58" si="14">I56+I57</f>
        <v>0</v>
      </c>
      <c r="J58" s="105">
        <f t="shared" si="14"/>
        <v>0</v>
      </c>
      <c r="K58" s="105">
        <f t="shared" si="14"/>
        <v>0</v>
      </c>
      <c r="L58" s="105">
        <f t="shared" si="14"/>
        <v>83</v>
      </c>
      <c r="M58" s="105">
        <f t="shared" si="14"/>
        <v>83</v>
      </c>
      <c r="N58" s="105">
        <f t="shared" si="14"/>
        <v>0</v>
      </c>
      <c r="O58" s="105">
        <f t="shared" si="14"/>
        <v>0</v>
      </c>
      <c r="P58" s="105">
        <f t="shared" si="14"/>
        <v>0</v>
      </c>
      <c r="Q58" s="105">
        <f t="shared" si="14"/>
        <v>0</v>
      </c>
      <c r="R58" s="105">
        <f t="shared" si="14"/>
        <v>0</v>
      </c>
      <c r="S58" s="105">
        <f t="shared" si="14"/>
        <v>0</v>
      </c>
      <c r="T58" s="105">
        <f t="shared" si="14"/>
        <v>0</v>
      </c>
      <c r="U58" s="105">
        <f t="shared" si="14"/>
        <v>0</v>
      </c>
      <c r="V58" s="224"/>
      <c r="W58" s="141">
        <f>W56</f>
        <v>1</v>
      </c>
      <c r="X58" s="141">
        <f t="shared" ref="X58:Y58" si="15">X56</f>
        <v>0</v>
      </c>
      <c r="Y58" s="142">
        <f t="shared" si="15"/>
        <v>1</v>
      </c>
      <c r="Z58" s="3"/>
    </row>
    <row r="59" spans="1:26" ht="19.5" customHeight="1" x14ac:dyDescent="0.2">
      <c r="A59" s="232">
        <v>1</v>
      </c>
      <c r="B59" s="239">
        <v>1</v>
      </c>
      <c r="C59" s="236">
        <v>15</v>
      </c>
      <c r="D59" s="215" t="s">
        <v>143</v>
      </c>
      <c r="E59" s="209" t="s">
        <v>127</v>
      </c>
      <c r="F59" s="212">
        <v>9</v>
      </c>
      <c r="G59" s="123" t="s">
        <v>26</v>
      </c>
      <c r="H59" s="110">
        <v>0</v>
      </c>
      <c r="I59" s="110">
        <v>0</v>
      </c>
      <c r="J59" s="110">
        <v>0</v>
      </c>
      <c r="K59" s="110">
        <v>0</v>
      </c>
      <c r="L59" s="110">
        <v>157</v>
      </c>
      <c r="M59" s="110">
        <v>157</v>
      </c>
      <c r="N59" s="110">
        <v>0</v>
      </c>
      <c r="O59" s="110">
        <v>0</v>
      </c>
      <c r="P59" s="110">
        <v>0</v>
      </c>
      <c r="Q59" s="110">
        <v>0</v>
      </c>
      <c r="R59" s="110">
        <v>0</v>
      </c>
      <c r="S59" s="110">
        <v>0</v>
      </c>
      <c r="T59" s="110">
        <v>0</v>
      </c>
      <c r="U59" s="110">
        <v>0</v>
      </c>
      <c r="V59" s="187" t="s">
        <v>101</v>
      </c>
      <c r="W59" s="250">
        <v>1</v>
      </c>
      <c r="X59" s="250">
        <v>0</v>
      </c>
      <c r="Y59" s="252">
        <v>0</v>
      </c>
      <c r="Z59" s="3"/>
    </row>
    <row r="60" spans="1:26" ht="19.5" customHeight="1" x14ac:dyDescent="0.2">
      <c r="A60" s="233"/>
      <c r="B60" s="240"/>
      <c r="C60" s="213"/>
      <c r="D60" s="228"/>
      <c r="E60" s="210"/>
      <c r="F60" s="213"/>
      <c r="G60" s="123" t="s">
        <v>27</v>
      </c>
      <c r="H60" s="110">
        <v>0</v>
      </c>
      <c r="I60" s="110">
        <v>0</v>
      </c>
      <c r="J60" s="110">
        <v>0</v>
      </c>
      <c r="K60" s="110">
        <v>0</v>
      </c>
      <c r="L60" s="110">
        <v>58</v>
      </c>
      <c r="M60" s="110">
        <v>58</v>
      </c>
      <c r="N60" s="110">
        <v>0</v>
      </c>
      <c r="O60" s="110">
        <v>0</v>
      </c>
      <c r="P60" s="110">
        <v>0</v>
      </c>
      <c r="Q60" s="110">
        <v>0</v>
      </c>
      <c r="R60" s="110">
        <v>0</v>
      </c>
      <c r="S60" s="110">
        <v>0</v>
      </c>
      <c r="T60" s="110">
        <v>0</v>
      </c>
      <c r="U60" s="110">
        <v>0</v>
      </c>
      <c r="V60" s="181"/>
      <c r="W60" s="214"/>
      <c r="X60" s="214"/>
      <c r="Y60" s="227"/>
      <c r="Z60" s="3"/>
    </row>
    <row r="61" spans="1:26" ht="19.5" customHeight="1" x14ac:dyDescent="0.2">
      <c r="A61" s="246"/>
      <c r="B61" s="254"/>
      <c r="C61" s="214"/>
      <c r="D61" s="229"/>
      <c r="E61" s="211"/>
      <c r="F61" s="214"/>
      <c r="G61" s="153" t="s">
        <v>28</v>
      </c>
      <c r="H61" s="105">
        <f>H59+H60</f>
        <v>0</v>
      </c>
      <c r="I61" s="105">
        <f t="shared" ref="I61:U61" si="16">I59+I60</f>
        <v>0</v>
      </c>
      <c r="J61" s="105">
        <f t="shared" si="16"/>
        <v>0</v>
      </c>
      <c r="K61" s="105">
        <f t="shared" si="16"/>
        <v>0</v>
      </c>
      <c r="L61" s="105">
        <f t="shared" si="16"/>
        <v>215</v>
      </c>
      <c r="M61" s="105">
        <f t="shared" si="16"/>
        <v>215</v>
      </c>
      <c r="N61" s="105">
        <f t="shared" si="16"/>
        <v>0</v>
      </c>
      <c r="O61" s="105">
        <f t="shared" si="16"/>
        <v>0</v>
      </c>
      <c r="P61" s="105">
        <f t="shared" si="16"/>
        <v>0</v>
      </c>
      <c r="Q61" s="105">
        <f t="shared" si="16"/>
        <v>0</v>
      </c>
      <c r="R61" s="105">
        <f t="shared" si="16"/>
        <v>0</v>
      </c>
      <c r="S61" s="105">
        <f t="shared" si="16"/>
        <v>0</v>
      </c>
      <c r="T61" s="105">
        <f t="shared" si="16"/>
        <v>0</v>
      </c>
      <c r="U61" s="105">
        <f t="shared" si="16"/>
        <v>0</v>
      </c>
      <c r="V61" s="105"/>
      <c r="W61" s="182">
        <f>W59</f>
        <v>1</v>
      </c>
      <c r="X61" s="182">
        <f t="shared" ref="X61:Y61" si="17">X59</f>
        <v>0</v>
      </c>
      <c r="Y61" s="558">
        <f t="shared" si="17"/>
        <v>0</v>
      </c>
      <c r="Z61" s="3"/>
    </row>
    <row r="62" spans="1:26" ht="19.5" customHeight="1" x14ac:dyDescent="0.2">
      <c r="A62" s="232">
        <v>1</v>
      </c>
      <c r="B62" s="239">
        <v>1</v>
      </c>
      <c r="C62" s="236">
        <v>16</v>
      </c>
      <c r="D62" s="215" t="s">
        <v>148</v>
      </c>
      <c r="E62" s="262" t="s">
        <v>127</v>
      </c>
      <c r="F62" s="212">
        <v>9</v>
      </c>
      <c r="G62" s="123" t="s">
        <v>55</v>
      </c>
      <c r="H62" s="110">
        <v>0</v>
      </c>
      <c r="I62" s="110">
        <v>0</v>
      </c>
      <c r="J62" s="110">
        <v>0</v>
      </c>
      <c r="K62" s="110">
        <v>0</v>
      </c>
      <c r="L62" s="110">
        <v>0</v>
      </c>
      <c r="M62" s="110">
        <v>0</v>
      </c>
      <c r="N62" s="110">
        <v>0</v>
      </c>
      <c r="O62" s="110">
        <v>0</v>
      </c>
      <c r="P62" s="110">
        <v>0</v>
      </c>
      <c r="Q62" s="110">
        <v>0</v>
      </c>
      <c r="R62" s="110">
        <v>0</v>
      </c>
      <c r="S62" s="110">
        <v>0</v>
      </c>
      <c r="T62" s="110">
        <v>594</v>
      </c>
      <c r="U62" s="110">
        <v>0</v>
      </c>
      <c r="V62" s="242" t="s">
        <v>101</v>
      </c>
      <c r="W62" s="225">
        <v>0</v>
      </c>
      <c r="X62" s="225">
        <v>1</v>
      </c>
      <c r="Y62" s="207">
        <v>1</v>
      </c>
      <c r="Z62" s="3"/>
    </row>
    <row r="63" spans="1:26" ht="19.5" customHeight="1" x14ac:dyDescent="0.2">
      <c r="A63" s="233"/>
      <c r="B63" s="240"/>
      <c r="C63" s="241"/>
      <c r="D63" s="216"/>
      <c r="E63" s="210"/>
      <c r="F63" s="220"/>
      <c r="G63" s="123"/>
      <c r="H63" s="110"/>
      <c r="I63" s="110"/>
      <c r="J63" s="110"/>
      <c r="K63" s="110"/>
      <c r="L63" s="110"/>
      <c r="M63" s="110"/>
      <c r="N63" s="110"/>
      <c r="O63" s="110"/>
      <c r="P63" s="110"/>
      <c r="Q63" s="110"/>
      <c r="R63" s="110"/>
      <c r="S63" s="110"/>
      <c r="T63" s="110"/>
      <c r="U63" s="110"/>
      <c r="V63" s="547"/>
      <c r="W63" s="214"/>
      <c r="X63" s="214"/>
      <c r="Y63" s="227"/>
      <c r="Z63" s="3"/>
    </row>
    <row r="64" spans="1:26" ht="19.5" customHeight="1" x14ac:dyDescent="0.2">
      <c r="A64" s="246"/>
      <c r="B64" s="254"/>
      <c r="C64" s="254"/>
      <c r="D64" s="217"/>
      <c r="E64" s="211"/>
      <c r="F64" s="221"/>
      <c r="G64" s="153" t="s">
        <v>28</v>
      </c>
      <c r="H64" s="105">
        <f>H62+H63</f>
        <v>0</v>
      </c>
      <c r="I64" s="105">
        <f t="shared" ref="I64:U64" si="18">I62+I63</f>
        <v>0</v>
      </c>
      <c r="J64" s="105">
        <f t="shared" si="18"/>
        <v>0</v>
      </c>
      <c r="K64" s="105">
        <f t="shared" si="18"/>
        <v>0</v>
      </c>
      <c r="L64" s="105">
        <f t="shared" si="18"/>
        <v>0</v>
      </c>
      <c r="M64" s="105">
        <f t="shared" si="18"/>
        <v>0</v>
      </c>
      <c r="N64" s="105">
        <f t="shared" si="18"/>
        <v>0</v>
      </c>
      <c r="O64" s="105">
        <f t="shared" si="18"/>
        <v>0</v>
      </c>
      <c r="P64" s="105">
        <f t="shared" si="18"/>
        <v>0</v>
      </c>
      <c r="Q64" s="105">
        <f t="shared" si="18"/>
        <v>0</v>
      </c>
      <c r="R64" s="105">
        <f t="shared" si="18"/>
        <v>0</v>
      </c>
      <c r="S64" s="105">
        <f t="shared" si="18"/>
        <v>0</v>
      </c>
      <c r="T64" s="105">
        <f t="shared" si="18"/>
        <v>594</v>
      </c>
      <c r="U64" s="105">
        <f t="shared" si="18"/>
        <v>0</v>
      </c>
      <c r="V64" s="183"/>
      <c r="W64" s="184">
        <f>W62</f>
        <v>0</v>
      </c>
      <c r="X64" s="184">
        <f t="shared" ref="X64:Y64" si="19">X62</f>
        <v>1</v>
      </c>
      <c r="Y64" s="559">
        <f t="shared" si="19"/>
        <v>1</v>
      </c>
      <c r="Z64" s="3"/>
    </row>
    <row r="65" spans="1:26" ht="19.5" customHeight="1" x14ac:dyDescent="0.2">
      <c r="A65" s="232">
        <v>1</v>
      </c>
      <c r="B65" s="239">
        <v>1</v>
      </c>
      <c r="C65" s="236">
        <v>17</v>
      </c>
      <c r="D65" s="215" t="s">
        <v>151</v>
      </c>
      <c r="E65" s="209" t="s">
        <v>127</v>
      </c>
      <c r="F65" s="212">
        <v>9</v>
      </c>
      <c r="G65" s="123" t="s">
        <v>26</v>
      </c>
      <c r="H65" s="110">
        <v>0</v>
      </c>
      <c r="I65" s="110">
        <v>0</v>
      </c>
      <c r="J65" s="110">
        <v>0</v>
      </c>
      <c r="K65" s="110">
        <v>0</v>
      </c>
      <c r="L65" s="110">
        <v>188</v>
      </c>
      <c r="M65" s="110">
        <v>188</v>
      </c>
      <c r="N65" s="110">
        <v>0</v>
      </c>
      <c r="O65" s="110">
        <v>0</v>
      </c>
      <c r="P65" s="110">
        <v>0</v>
      </c>
      <c r="Q65" s="110">
        <v>0</v>
      </c>
      <c r="R65" s="110">
        <v>0</v>
      </c>
      <c r="S65" s="110">
        <v>0</v>
      </c>
      <c r="T65" s="110">
        <v>41</v>
      </c>
      <c r="U65" s="110">
        <v>0</v>
      </c>
      <c r="V65" s="242" t="s">
        <v>101</v>
      </c>
      <c r="W65" s="225">
        <v>1</v>
      </c>
      <c r="X65" s="225">
        <v>1</v>
      </c>
      <c r="Y65" s="207">
        <v>0</v>
      </c>
      <c r="Z65" s="3"/>
    </row>
    <row r="66" spans="1:26" ht="19.5" customHeight="1" x14ac:dyDescent="0.2">
      <c r="A66" s="233"/>
      <c r="B66" s="240"/>
      <c r="C66" s="237"/>
      <c r="D66" s="228"/>
      <c r="E66" s="218"/>
      <c r="F66" s="213"/>
      <c r="G66" s="123" t="s">
        <v>55</v>
      </c>
      <c r="H66" s="110">
        <v>0</v>
      </c>
      <c r="I66" s="110">
        <v>0</v>
      </c>
      <c r="J66" s="110">
        <v>0</v>
      </c>
      <c r="K66" s="110">
        <v>0</v>
      </c>
      <c r="L66" s="110">
        <v>16</v>
      </c>
      <c r="M66" s="110">
        <v>16</v>
      </c>
      <c r="N66" s="110">
        <v>0</v>
      </c>
      <c r="O66" s="110">
        <v>0</v>
      </c>
      <c r="P66" s="110">
        <v>0</v>
      </c>
      <c r="Q66" s="110">
        <v>0</v>
      </c>
      <c r="R66" s="110">
        <v>0</v>
      </c>
      <c r="S66" s="110">
        <v>0</v>
      </c>
      <c r="T66" s="110">
        <v>4</v>
      </c>
      <c r="U66" s="110">
        <v>0</v>
      </c>
      <c r="V66" s="243"/>
      <c r="W66" s="213"/>
      <c r="X66" s="213"/>
      <c r="Y66" s="245"/>
      <c r="Z66" s="3"/>
    </row>
    <row r="67" spans="1:26" ht="19.5" customHeight="1" x14ac:dyDescent="0.2">
      <c r="A67" s="234"/>
      <c r="B67" s="241"/>
      <c r="C67" s="237"/>
      <c r="D67" s="228"/>
      <c r="E67" s="218"/>
      <c r="F67" s="213"/>
      <c r="G67" s="123" t="s">
        <v>27</v>
      </c>
      <c r="H67" s="110">
        <v>0</v>
      </c>
      <c r="I67" s="110">
        <v>0</v>
      </c>
      <c r="J67" s="110">
        <v>0</v>
      </c>
      <c r="K67" s="110">
        <v>0</v>
      </c>
      <c r="L67" s="110">
        <v>65</v>
      </c>
      <c r="M67" s="110">
        <v>65</v>
      </c>
      <c r="N67" s="110">
        <v>0</v>
      </c>
      <c r="O67" s="110">
        <v>0</v>
      </c>
      <c r="P67" s="110">
        <v>0</v>
      </c>
      <c r="Q67" s="110">
        <v>0</v>
      </c>
      <c r="R67" s="110">
        <v>0</v>
      </c>
      <c r="S67" s="110">
        <v>0</v>
      </c>
      <c r="T67" s="110">
        <v>4</v>
      </c>
      <c r="U67" s="110">
        <v>0</v>
      </c>
      <c r="V67" s="244"/>
      <c r="W67" s="214"/>
      <c r="X67" s="214"/>
      <c r="Y67" s="227"/>
      <c r="Z67" s="3"/>
    </row>
    <row r="68" spans="1:26" ht="19.5" customHeight="1" x14ac:dyDescent="0.2">
      <c r="A68" s="235"/>
      <c r="B68" s="214"/>
      <c r="C68" s="238"/>
      <c r="D68" s="229"/>
      <c r="E68" s="219"/>
      <c r="F68" s="214"/>
      <c r="G68" s="153" t="s">
        <v>28</v>
      </c>
      <c r="H68" s="105">
        <f>H65+H66+H67</f>
        <v>0</v>
      </c>
      <c r="I68" s="105">
        <f t="shared" ref="I68:U68" si="20">I65+I66+I67</f>
        <v>0</v>
      </c>
      <c r="J68" s="105">
        <f t="shared" si="20"/>
        <v>0</v>
      </c>
      <c r="K68" s="105">
        <f t="shared" si="20"/>
        <v>0</v>
      </c>
      <c r="L68" s="105">
        <f t="shared" si="20"/>
        <v>269</v>
      </c>
      <c r="M68" s="105">
        <f t="shared" si="20"/>
        <v>269</v>
      </c>
      <c r="N68" s="105">
        <f t="shared" si="20"/>
        <v>0</v>
      </c>
      <c r="O68" s="105">
        <f t="shared" si="20"/>
        <v>0</v>
      </c>
      <c r="P68" s="105">
        <f t="shared" si="20"/>
        <v>0</v>
      </c>
      <c r="Q68" s="105">
        <f t="shared" si="20"/>
        <v>0</v>
      </c>
      <c r="R68" s="105">
        <f t="shared" si="20"/>
        <v>0</v>
      </c>
      <c r="S68" s="105">
        <f t="shared" si="20"/>
        <v>0</v>
      </c>
      <c r="T68" s="105">
        <f t="shared" si="20"/>
        <v>49</v>
      </c>
      <c r="U68" s="105">
        <f t="shared" si="20"/>
        <v>0</v>
      </c>
      <c r="V68" s="183"/>
      <c r="W68" s="184">
        <f>W65</f>
        <v>1</v>
      </c>
      <c r="X68" s="184">
        <f t="shared" ref="X68:Y68" si="21">X65</f>
        <v>1</v>
      </c>
      <c r="Y68" s="559">
        <f t="shared" si="21"/>
        <v>0</v>
      </c>
      <c r="Z68" s="3"/>
    </row>
    <row r="69" spans="1:26" ht="19.5" customHeight="1" x14ac:dyDescent="0.2">
      <c r="A69" s="232">
        <v>1</v>
      </c>
      <c r="B69" s="239">
        <v>1</v>
      </c>
      <c r="C69" s="236">
        <v>18</v>
      </c>
      <c r="D69" s="215" t="s">
        <v>154</v>
      </c>
      <c r="E69" s="209" t="s">
        <v>127</v>
      </c>
      <c r="F69" s="212">
        <v>9</v>
      </c>
      <c r="G69" s="123" t="s">
        <v>55</v>
      </c>
      <c r="H69" s="110">
        <v>0</v>
      </c>
      <c r="I69" s="110">
        <v>0</v>
      </c>
      <c r="J69" s="110">
        <v>0</v>
      </c>
      <c r="K69" s="110">
        <v>0</v>
      </c>
      <c r="L69" s="110">
        <v>0</v>
      </c>
      <c r="M69" s="110">
        <v>0</v>
      </c>
      <c r="N69" s="110">
        <v>0</v>
      </c>
      <c r="O69" s="110">
        <v>0</v>
      </c>
      <c r="P69" s="110">
        <v>0</v>
      </c>
      <c r="Q69" s="110">
        <v>0</v>
      </c>
      <c r="R69" s="110">
        <v>0</v>
      </c>
      <c r="S69" s="110">
        <v>0</v>
      </c>
      <c r="T69" s="110">
        <v>131.6</v>
      </c>
      <c r="U69" s="110">
        <v>0</v>
      </c>
      <c r="V69" s="242" t="s">
        <v>101</v>
      </c>
      <c r="W69" s="225">
        <v>0</v>
      </c>
      <c r="X69" s="225">
        <v>1</v>
      </c>
      <c r="Y69" s="207">
        <v>1</v>
      </c>
      <c r="Z69" s="3"/>
    </row>
    <row r="70" spans="1:26" ht="19.5" customHeight="1" x14ac:dyDescent="0.2">
      <c r="A70" s="233"/>
      <c r="B70" s="240"/>
      <c r="C70" s="241"/>
      <c r="D70" s="216"/>
      <c r="E70" s="218"/>
      <c r="F70" s="220"/>
      <c r="G70" s="123" t="s">
        <v>27</v>
      </c>
      <c r="H70" s="110">
        <v>0</v>
      </c>
      <c r="I70" s="110">
        <v>0</v>
      </c>
      <c r="J70" s="110">
        <v>0</v>
      </c>
      <c r="K70" s="110">
        <v>0</v>
      </c>
      <c r="L70" s="110">
        <v>0</v>
      </c>
      <c r="M70" s="110">
        <v>0</v>
      </c>
      <c r="N70" s="110">
        <v>0</v>
      </c>
      <c r="O70" s="110">
        <v>0</v>
      </c>
      <c r="P70" s="110">
        <v>0</v>
      </c>
      <c r="Q70" s="110">
        <v>0</v>
      </c>
      <c r="R70" s="110">
        <v>0</v>
      </c>
      <c r="S70" s="110">
        <v>0</v>
      </c>
      <c r="T70" s="110">
        <v>23.2</v>
      </c>
      <c r="U70" s="110">
        <v>0</v>
      </c>
      <c r="V70" s="547"/>
      <c r="W70" s="251"/>
      <c r="X70" s="251"/>
      <c r="Y70" s="253"/>
      <c r="Z70" s="3"/>
    </row>
    <row r="71" spans="1:26" ht="19.5" customHeight="1" x14ac:dyDescent="0.2">
      <c r="A71" s="246"/>
      <c r="B71" s="254"/>
      <c r="C71" s="254"/>
      <c r="D71" s="217"/>
      <c r="E71" s="219"/>
      <c r="F71" s="221"/>
      <c r="G71" s="153" t="s">
        <v>28</v>
      </c>
      <c r="H71" s="105">
        <f>H69+H70</f>
        <v>0</v>
      </c>
      <c r="I71" s="105">
        <f t="shared" ref="I71:U71" si="22">I69+I70</f>
        <v>0</v>
      </c>
      <c r="J71" s="105">
        <f t="shared" si="22"/>
        <v>0</v>
      </c>
      <c r="K71" s="105">
        <f t="shared" si="22"/>
        <v>0</v>
      </c>
      <c r="L71" s="105">
        <f t="shared" si="22"/>
        <v>0</v>
      </c>
      <c r="M71" s="105">
        <f t="shared" si="22"/>
        <v>0</v>
      </c>
      <c r="N71" s="105">
        <f t="shared" si="22"/>
        <v>0</v>
      </c>
      <c r="O71" s="105">
        <f t="shared" si="22"/>
        <v>0</v>
      </c>
      <c r="P71" s="105">
        <f t="shared" si="22"/>
        <v>0</v>
      </c>
      <c r="Q71" s="105">
        <f t="shared" si="22"/>
        <v>0</v>
      </c>
      <c r="R71" s="105">
        <f t="shared" si="22"/>
        <v>0</v>
      </c>
      <c r="S71" s="105">
        <f t="shared" si="22"/>
        <v>0</v>
      </c>
      <c r="T71" s="105">
        <f t="shared" si="22"/>
        <v>154.79999999999998</v>
      </c>
      <c r="U71" s="105">
        <f t="shared" si="22"/>
        <v>0</v>
      </c>
      <c r="V71" s="183"/>
      <c r="W71" s="184">
        <f>W69</f>
        <v>0</v>
      </c>
      <c r="X71" s="184">
        <f t="shared" ref="X71:Y71" si="23">X69</f>
        <v>1</v>
      </c>
      <c r="Y71" s="559">
        <f t="shared" si="23"/>
        <v>1</v>
      </c>
      <c r="Z71" s="3"/>
    </row>
    <row r="72" spans="1:26" ht="19.5" customHeight="1" x14ac:dyDescent="0.2">
      <c r="A72" s="232">
        <v>1</v>
      </c>
      <c r="B72" s="239">
        <v>1</v>
      </c>
      <c r="C72" s="236">
        <v>19</v>
      </c>
      <c r="D72" s="215" t="s">
        <v>149</v>
      </c>
      <c r="E72" s="209" t="s">
        <v>127</v>
      </c>
      <c r="F72" s="212">
        <v>9</v>
      </c>
      <c r="G72" s="185" t="s">
        <v>26</v>
      </c>
      <c r="H72" s="110">
        <v>0</v>
      </c>
      <c r="I72" s="110">
        <v>0</v>
      </c>
      <c r="J72" s="110">
        <v>0</v>
      </c>
      <c r="K72" s="110">
        <v>0</v>
      </c>
      <c r="L72" s="110">
        <v>0</v>
      </c>
      <c r="M72" s="110">
        <v>0</v>
      </c>
      <c r="N72" s="110">
        <v>0</v>
      </c>
      <c r="O72" s="110">
        <v>0</v>
      </c>
      <c r="P72" s="110">
        <v>0</v>
      </c>
      <c r="Q72" s="110">
        <v>0</v>
      </c>
      <c r="R72" s="110">
        <v>0</v>
      </c>
      <c r="S72" s="110">
        <v>0</v>
      </c>
      <c r="T72" s="110">
        <v>122</v>
      </c>
      <c r="U72" s="110">
        <v>0</v>
      </c>
      <c r="V72" s="242" t="s">
        <v>101</v>
      </c>
      <c r="W72" s="225">
        <v>0</v>
      </c>
      <c r="X72" s="225">
        <v>1</v>
      </c>
      <c r="Y72" s="207">
        <v>0</v>
      </c>
      <c r="Z72" s="3"/>
    </row>
    <row r="73" spans="1:26" ht="19.5" customHeight="1" x14ac:dyDescent="0.2">
      <c r="A73" s="233"/>
      <c r="B73" s="240"/>
      <c r="C73" s="241"/>
      <c r="D73" s="216"/>
      <c r="E73" s="218"/>
      <c r="F73" s="220"/>
      <c r="G73" s="185"/>
      <c r="H73" s="110"/>
      <c r="I73" s="110"/>
      <c r="J73" s="110"/>
      <c r="K73" s="110"/>
      <c r="L73" s="110"/>
      <c r="M73" s="110"/>
      <c r="N73" s="110"/>
      <c r="O73" s="110"/>
      <c r="P73" s="110"/>
      <c r="Q73" s="110"/>
      <c r="R73" s="110"/>
      <c r="S73" s="110"/>
      <c r="T73" s="110"/>
      <c r="U73" s="110"/>
      <c r="V73" s="547"/>
      <c r="W73" s="251"/>
      <c r="X73" s="251"/>
      <c r="Y73" s="253"/>
      <c r="Z73" s="3"/>
    </row>
    <row r="74" spans="1:26" ht="19.5" customHeight="1" x14ac:dyDescent="0.2">
      <c r="A74" s="246"/>
      <c r="B74" s="254"/>
      <c r="C74" s="254"/>
      <c r="D74" s="217"/>
      <c r="E74" s="219"/>
      <c r="F74" s="221"/>
      <c r="G74" s="153" t="s">
        <v>28</v>
      </c>
      <c r="H74" s="105">
        <f>H72+H73</f>
        <v>0</v>
      </c>
      <c r="I74" s="105">
        <f t="shared" ref="I74:U74" si="24">I72+I73</f>
        <v>0</v>
      </c>
      <c r="J74" s="105">
        <f t="shared" si="24"/>
        <v>0</v>
      </c>
      <c r="K74" s="105">
        <f t="shared" si="24"/>
        <v>0</v>
      </c>
      <c r="L74" s="105">
        <f t="shared" si="24"/>
        <v>0</v>
      </c>
      <c r="M74" s="105">
        <f t="shared" si="24"/>
        <v>0</v>
      </c>
      <c r="N74" s="105">
        <f t="shared" si="24"/>
        <v>0</v>
      </c>
      <c r="O74" s="105">
        <f t="shared" si="24"/>
        <v>0</v>
      </c>
      <c r="P74" s="105">
        <f t="shared" si="24"/>
        <v>0</v>
      </c>
      <c r="Q74" s="105">
        <f t="shared" si="24"/>
        <v>0</v>
      </c>
      <c r="R74" s="105">
        <f t="shared" si="24"/>
        <v>0</v>
      </c>
      <c r="S74" s="105">
        <f t="shared" si="24"/>
        <v>0</v>
      </c>
      <c r="T74" s="105">
        <f t="shared" si="24"/>
        <v>122</v>
      </c>
      <c r="U74" s="105">
        <f t="shared" si="24"/>
        <v>0</v>
      </c>
      <c r="V74" s="183"/>
      <c r="W74" s="184">
        <f>W72</f>
        <v>0</v>
      </c>
      <c r="X74" s="184">
        <f t="shared" ref="X74:Y74" si="25">X72</f>
        <v>1</v>
      </c>
      <c r="Y74" s="559">
        <f t="shared" si="25"/>
        <v>0</v>
      </c>
      <c r="Z74" s="3"/>
    </row>
    <row r="75" spans="1:26" ht="19.5" customHeight="1" x14ac:dyDescent="0.2">
      <c r="A75" s="232">
        <v>1</v>
      </c>
      <c r="B75" s="239">
        <v>1</v>
      </c>
      <c r="C75" s="236">
        <v>20</v>
      </c>
      <c r="D75" s="215" t="s">
        <v>146</v>
      </c>
      <c r="E75" s="209" t="s">
        <v>127</v>
      </c>
      <c r="F75" s="212">
        <v>9</v>
      </c>
      <c r="G75" s="123" t="s">
        <v>55</v>
      </c>
      <c r="H75" s="110">
        <v>0</v>
      </c>
      <c r="I75" s="110">
        <v>0</v>
      </c>
      <c r="J75" s="110">
        <v>0</v>
      </c>
      <c r="K75" s="110">
        <v>0</v>
      </c>
      <c r="L75" s="110">
        <v>0</v>
      </c>
      <c r="M75" s="110">
        <v>0</v>
      </c>
      <c r="N75" s="110">
        <v>0</v>
      </c>
      <c r="O75" s="110">
        <v>0</v>
      </c>
      <c r="P75" s="110">
        <v>0</v>
      </c>
      <c r="Q75" s="110">
        <v>0</v>
      </c>
      <c r="R75" s="110">
        <v>0</v>
      </c>
      <c r="S75" s="110">
        <v>0</v>
      </c>
      <c r="T75" s="110">
        <v>700</v>
      </c>
      <c r="U75" s="110">
        <v>0</v>
      </c>
      <c r="V75" s="242" t="s">
        <v>147</v>
      </c>
      <c r="W75" s="225">
        <v>0</v>
      </c>
      <c r="X75" s="225">
        <v>0</v>
      </c>
      <c r="Y75" s="207">
        <v>1</v>
      </c>
      <c r="Z75" s="3"/>
    </row>
    <row r="76" spans="1:26" ht="19.5" customHeight="1" x14ac:dyDescent="0.2">
      <c r="A76" s="233"/>
      <c r="B76" s="240"/>
      <c r="C76" s="241"/>
      <c r="D76" s="228"/>
      <c r="E76" s="218"/>
      <c r="F76" s="220"/>
      <c r="G76" s="123" t="s">
        <v>27</v>
      </c>
      <c r="H76" s="110">
        <v>0</v>
      </c>
      <c r="I76" s="110">
        <v>0</v>
      </c>
      <c r="J76" s="110">
        <v>0</v>
      </c>
      <c r="K76" s="110">
        <v>0</v>
      </c>
      <c r="L76" s="110">
        <v>0</v>
      </c>
      <c r="M76" s="110">
        <v>0</v>
      </c>
      <c r="N76" s="110">
        <v>0</v>
      </c>
      <c r="O76" s="110">
        <v>0</v>
      </c>
      <c r="P76" s="110">
        <v>0</v>
      </c>
      <c r="Q76" s="110">
        <v>0</v>
      </c>
      <c r="R76" s="110">
        <v>0</v>
      </c>
      <c r="S76" s="110">
        <v>0</v>
      </c>
      <c r="T76" s="110">
        <v>300</v>
      </c>
      <c r="U76" s="110">
        <v>0</v>
      </c>
      <c r="V76" s="548"/>
      <c r="W76" s="214"/>
      <c r="X76" s="214"/>
      <c r="Y76" s="227"/>
      <c r="Z76" s="3"/>
    </row>
    <row r="77" spans="1:26" ht="19.5" customHeight="1" x14ac:dyDescent="0.2">
      <c r="A77" s="246"/>
      <c r="B77" s="254"/>
      <c r="C77" s="254"/>
      <c r="D77" s="229"/>
      <c r="E77" s="219"/>
      <c r="F77" s="221"/>
      <c r="G77" s="153" t="s">
        <v>28</v>
      </c>
      <c r="H77" s="105">
        <f>H75+H76</f>
        <v>0</v>
      </c>
      <c r="I77" s="105">
        <f t="shared" ref="I77:U77" si="26">I75+I76</f>
        <v>0</v>
      </c>
      <c r="J77" s="105">
        <f t="shared" si="26"/>
        <v>0</v>
      </c>
      <c r="K77" s="105">
        <f t="shared" si="26"/>
        <v>0</v>
      </c>
      <c r="L77" s="105">
        <f t="shared" si="26"/>
        <v>0</v>
      </c>
      <c r="M77" s="105">
        <f t="shared" si="26"/>
        <v>0</v>
      </c>
      <c r="N77" s="105">
        <f t="shared" si="26"/>
        <v>0</v>
      </c>
      <c r="O77" s="105">
        <f t="shared" si="26"/>
        <v>0</v>
      </c>
      <c r="P77" s="105">
        <f t="shared" si="26"/>
        <v>0</v>
      </c>
      <c r="Q77" s="105">
        <f t="shared" si="26"/>
        <v>0</v>
      </c>
      <c r="R77" s="105">
        <f t="shared" si="26"/>
        <v>0</v>
      </c>
      <c r="S77" s="105">
        <f t="shared" si="26"/>
        <v>0</v>
      </c>
      <c r="T77" s="105">
        <f t="shared" si="26"/>
        <v>1000</v>
      </c>
      <c r="U77" s="105">
        <f t="shared" si="26"/>
        <v>0</v>
      </c>
      <c r="V77" s="183"/>
      <c r="W77" s="184">
        <f>W75</f>
        <v>0</v>
      </c>
      <c r="X77" s="184">
        <f t="shared" ref="X77:Y77" si="27">X75</f>
        <v>0</v>
      </c>
      <c r="Y77" s="559">
        <f t="shared" si="27"/>
        <v>1</v>
      </c>
      <c r="Z77" s="3"/>
    </row>
    <row r="78" spans="1:26" ht="19.5" customHeight="1" x14ac:dyDescent="0.2">
      <c r="A78" s="232">
        <v>1</v>
      </c>
      <c r="B78" s="239">
        <v>1</v>
      </c>
      <c r="C78" s="241">
        <v>21</v>
      </c>
      <c r="D78" s="215" t="s">
        <v>145</v>
      </c>
      <c r="E78" s="275" t="s">
        <v>127</v>
      </c>
      <c r="F78" s="212">
        <v>9</v>
      </c>
      <c r="G78" s="123" t="s">
        <v>55</v>
      </c>
      <c r="H78" s="110">
        <v>0</v>
      </c>
      <c r="I78" s="110">
        <v>0</v>
      </c>
      <c r="J78" s="110">
        <v>0</v>
      </c>
      <c r="K78" s="110">
        <v>0</v>
      </c>
      <c r="L78" s="110">
        <v>0</v>
      </c>
      <c r="M78" s="110">
        <v>0</v>
      </c>
      <c r="N78" s="110">
        <v>0</v>
      </c>
      <c r="O78" s="110">
        <v>0</v>
      </c>
      <c r="P78" s="110">
        <v>0</v>
      </c>
      <c r="Q78" s="110">
        <v>0</v>
      </c>
      <c r="R78" s="110">
        <v>0</v>
      </c>
      <c r="S78" s="110">
        <v>0</v>
      </c>
      <c r="T78" s="110">
        <v>54.6</v>
      </c>
      <c r="U78" s="110">
        <v>0</v>
      </c>
      <c r="V78" s="242" t="s">
        <v>101</v>
      </c>
      <c r="W78" s="225">
        <v>0</v>
      </c>
      <c r="X78" s="225">
        <v>0</v>
      </c>
      <c r="Y78" s="207">
        <v>1</v>
      </c>
      <c r="Z78" s="3"/>
    </row>
    <row r="79" spans="1:26" ht="19.5" customHeight="1" x14ac:dyDescent="0.2">
      <c r="A79" s="233"/>
      <c r="B79" s="240"/>
      <c r="C79" s="241"/>
      <c r="D79" s="216"/>
      <c r="E79" s="276"/>
      <c r="F79" s="220"/>
      <c r="G79" s="123" t="s">
        <v>27</v>
      </c>
      <c r="H79" s="110">
        <v>0</v>
      </c>
      <c r="I79" s="110">
        <v>0</v>
      </c>
      <c r="J79" s="110">
        <v>0</v>
      </c>
      <c r="K79" s="110">
        <v>0</v>
      </c>
      <c r="L79" s="110">
        <v>0</v>
      </c>
      <c r="M79" s="110">
        <v>0</v>
      </c>
      <c r="N79" s="110">
        <v>0</v>
      </c>
      <c r="O79" s="110">
        <v>0</v>
      </c>
      <c r="P79" s="110">
        <v>0</v>
      </c>
      <c r="Q79" s="110">
        <v>0</v>
      </c>
      <c r="R79" s="110">
        <v>0</v>
      </c>
      <c r="S79" s="110">
        <v>0</v>
      </c>
      <c r="T79" s="110">
        <v>23.4</v>
      </c>
      <c r="U79" s="110">
        <v>0</v>
      </c>
      <c r="V79" s="229"/>
      <c r="W79" s="214"/>
      <c r="X79" s="214"/>
      <c r="Y79" s="227"/>
      <c r="Z79" s="3"/>
    </row>
    <row r="80" spans="1:26" ht="19.5" customHeight="1" x14ac:dyDescent="0.2">
      <c r="A80" s="246"/>
      <c r="B80" s="254"/>
      <c r="C80" s="241"/>
      <c r="D80" s="216"/>
      <c r="E80" s="276"/>
      <c r="F80" s="220"/>
      <c r="G80" s="153" t="s">
        <v>28</v>
      </c>
      <c r="H80" s="105">
        <f>H78+H79</f>
        <v>0</v>
      </c>
      <c r="I80" s="105">
        <f t="shared" ref="I80:U80" si="28">I78+I79</f>
        <v>0</v>
      </c>
      <c r="J80" s="105">
        <f t="shared" si="28"/>
        <v>0</v>
      </c>
      <c r="K80" s="105">
        <f t="shared" si="28"/>
        <v>0</v>
      </c>
      <c r="L80" s="105">
        <f t="shared" si="28"/>
        <v>0</v>
      </c>
      <c r="M80" s="105">
        <f t="shared" si="28"/>
        <v>0</v>
      </c>
      <c r="N80" s="105">
        <f t="shared" si="28"/>
        <v>0</v>
      </c>
      <c r="O80" s="105">
        <f t="shared" si="28"/>
        <v>0</v>
      </c>
      <c r="P80" s="105">
        <f t="shared" si="28"/>
        <v>0</v>
      </c>
      <c r="Q80" s="105">
        <f t="shared" si="28"/>
        <v>0</v>
      </c>
      <c r="R80" s="105">
        <f t="shared" si="28"/>
        <v>0</v>
      </c>
      <c r="S80" s="105">
        <f t="shared" si="28"/>
        <v>0</v>
      </c>
      <c r="T80" s="105">
        <f t="shared" si="28"/>
        <v>78</v>
      </c>
      <c r="U80" s="105">
        <f t="shared" si="28"/>
        <v>0</v>
      </c>
      <c r="V80" s="183"/>
      <c r="W80" s="184">
        <f>W78+W79</f>
        <v>0</v>
      </c>
      <c r="X80" s="184">
        <f t="shared" ref="X80:Y80" si="29">X78+X79</f>
        <v>0</v>
      </c>
      <c r="Y80" s="559">
        <f t="shared" si="29"/>
        <v>1</v>
      </c>
      <c r="Z80" s="3"/>
    </row>
    <row r="81" spans="1:26" ht="19.5" customHeight="1" x14ac:dyDescent="0.2">
      <c r="A81" s="232">
        <v>1</v>
      </c>
      <c r="B81" s="239">
        <v>1</v>
      </c>
      <c r="C81" s="236">
        <v>22</v>
      </c>
      <c r="D81" s="215" t="s">
        <v>142</v>
      </c>
      <c r="E81" s="209" t="s">
        <v>127</v>
      </c>
      <c r="F81" s="212">
        <v>9</v>
      </c>
      <c r="G81" s="123" t="s">
        <v>26</v>
      </c>
      <c r="H81" s="110">
        <v>0</v>
      </c>
      <c r="I81" s="110">
        <v>0</v>
      </c>
      <c r="J81" s="110">
        <v>0</v>
      </c>
      <c r="K81" s="110">
        <v>0</v>
      </c>
      <c r="L81" s="110">
        <v>55.5</v>
      </c>
      <c r="M81" s="110">
        <v>55.5</v>
      </c>
      <c r="N81" s="110">
        <v>0</v>
      </c>
      <c r="O81" s="110">
        <v>0</v>
      </c>
      <c r="P81" s="110">
        <v>0</v>
      </c>
      <c r="Q81" s="110">
        <v>0</v>
      </c>
      <c r="R81" s="110">
        <v>0</v>
      </c>
      <c r="S81" s="110">
        <v>0</v>
      </c>
      <c r="T81" s="110">
        <v>0</v>
      </c>
      <c r="U81" s="110">
        <v>0</v>
      </c>
      <c r="V81" s="546" t="s">
        <v>101</v>
      </c>
      <c r="W81" s="250">
        <v>1</v>
      </c>
      <c r="X81" s="250">
        <v>0</v>
      </c>
      <c r="Y81" s="252">
        <v>0</v>
      </c>
      <c r="Z81" s="3"/>
    </row>
    <row r="82" spans="1:26" ht="19.5" customHeight="1" x14ac:dyDescent="0.2">
      <c r="A82" s="233"/>
      <c r="B82" s="240"/>
      <c r="C82" s="213"/>
      <c r="D82" s="228"/>
      <c r="E82" s="210"/>
      <c r="F82" s="213"/>
      <c r="G82" s="123" t="s">
        <v>55</v>
      </c>
      <c r="H82" s="110">
        <v>0</v>
      </c>
      <c r="I82" s="110">
        <v>0</v>
      </c>
      <c r="J82" s="110">
        <v>0</v>
      </c>
      <c r="K82" s="110">
        <v>0</v>
      </c>
      <c r="L82" s="110">
        <v>4.9000000000000004</v>
      </c>
      <c r="M82" s="110">
        <v>4.9000000000000004</v>
      </c>
      <c r="N82" s="110">
        <v>0</v>
      </c>
      <c r="O82" s="110">
        <v>0</v>
      </c>
      <c r="P82" s="110">
        <v>0</v>
      </c>
      <c r="Q82" s="110">
        <v>0</v>
      </c>
      <c r="R82" s="110">
        <v>0</v>
      </c>
      <c r="S82" s="110">
        <v>0</v>
      </c>
      <c r="T82" s="110">
        <v>0</v>
      </c>
      <c r="U82" s="110">
        <v>0</v>
      </c>
      <c r="V82" s="216"/>
      <c r="W82" s="213"/>
      <c r="X82" s="213"/>
      <c r="Y82" s="245"/>
      <c r="Z82" s="3"/>
    </row>
    <row r="83" spans="1:26" ht="19.5" customHeight="1" x14ac:dyDescent="0.2">
      <c r="A83" s="234"/>
      <c r="B83" s="241"/>
      <c r="C83" s="213"/>
      <c r="D83" s="228"/>
      <c r="E83" s="210"/>
      <c r="F83" s="213"/>
      <c r="G83" s="123" t="s">
        <v>27</v>
      </c>
      <c r="H83" s="110">
        <v>0</v>
      </c>
      <c r="I83" s="110">
        <v>0</v>
      </c>
      <c r="J83" s="110">
        <v>0</v>
      </c>
      <c r="K83" s="110">
        <v>0</v>
      </c>
      <c r="L83" s="110">
        <v>9.3000000000000007</v>
      </c>
      <c r="M83" s="110">
        <v>9.3000000000000007</v>
      </c>
      <c r="N83" s="110">
        <v>0</v>
      </c>
      <c r="O83" s="110">
        <v>0</v>
      </c>
      <c r="P83" s="110">
        <v>0</v>
      </c>
      <c r="Q83" s="110">
        <v>0</v>
      </c>
      <c r="R83" s="110">
        <v>0</v>
      </c>
      <c r="S83" s="110">
        <v>0</v>
      </c>
      <c r="T83" s="110">
        <v>0</v>
      </c>
      <c r="U83" s="110">
        <v>0</v>
      </c>
      <c r="V83" s="217"/>
      <c r="W83" s="214"/>
      <c r="X83" s="214"/>
      <c r="Y83" s="227"/>
      <c r="Z83" s="3"/>
    </row>
    <row r="84" spans="1:26" ht="19.5" customHeight="1" x14ac:dyDescent="0.2">
      <c r="A84" s="246"/>
      <c r="B84" s="254"/>
      <c r="C84" s="214"/>
      <c r="D84" s="229"/>
      <c r="E84" s="211"/>
      <c r="F84" s="214"/>
      <c r="G84" s="153" t="s">
        <v>28</v>
      </c>
      <c r="H84" s="105">
        <f>H81+H82+H83</f>
        <v>0</v>
      </c>
      <c r="I84" s="105">
        <f t="shared" ref="I84:U84" si="30">I81+I82+I83</f>
        <v>0</v>
      </c>
      <c r="J84" s="105">
        <f t="shared" si="30"/>
        <v>0</v>
      </c>
      <c r="K84" s="105">
        <f t="shared" si="30"/>
        <v>0</v>
      </c>
      <c r="L84" s="105">
        <f t="shared" si="30"/>
        <v>69.7</v>
      </c>
      <c r="M84" s="105">
        <f t="shared" si="30"/>
        <v>69.7</v>
      </c>
      <c r="N84" s="105">
        <f t="shared" si="30"/>
        <v>0</v>
      </c>
      <c r="O84" s="105">
        <f t="shared" si="30"/>
        <v>0</v>
      </c>
      <c r="P84" s="105">
        <f t="shared" si="30"/>
        <v>0</v>
      </c>
      <c r="Q84" s="105">
        <f t="shared" si="30"/>
        <v>0</v>
      </c>
      <c r="R84" s="105">
        <f t="shared" si="30"/>
        <v>0</v>
      </c>
      <c r="S84" s="105">
        <f t="shared" si="30"/>
        <v>0</v>
      </c>
      <c r="T84" s="105">
        <f t="shared" si="30"/>
        <v>0</v>
      </c>
      <c r="U84" s="105">
        <f t="shared" si="30"/>
        <v>0</v>
      </c>
      <c r="V84" s="105"/>
      <c r="W84" s="141">
        <f>W81</f>
        <v>1</v>
      </c>
      <c r="X84" s="141">
        <f t="shared" ref="X84:Y84" si="31">X81</f>
        <v>0</v>
      </c>
      <c r="Y84" s="142">
        <f t="shared" si="31"/>
        <v>0</v>
      </c>
      <c r="Z84" s="3"/>
    </row>
    <row r="85" spans="1:26" ht="19.5" customHeight="1" x14ac:dyDescent="0.2">
      <c r="A85" s="232">
        <v>1</v>
      </c>
      <c r="B85" s="239">
        <v>1</v>
      </c>
      <c r="C85" s="236">
        <v>23</v>
      </c>
      <c r="D85" s="215" t="s">
        <v>141</v>
      </c>
      <c r="E85" s="209" t="s">
        <v>127</v>
      </c>
      <c r="F85" s="212">
        <v>9</v>
      </c>
      <c r="G85" s="123" t="s">
        <v>26</v>
      </c>
      <c r="H85" s="110">
        <v>0</v>
      </c>
      <c r="I85" s="110">
        <v>0</v>
      </c>
      <c r="J85" s="110">
        <v>0</v>
      </c>
      <c r="K85" s="110">
        <v>0</v>
      </c>
      <c r="L85" s="110">
        <v>132.30000000000001</v>
      </c>
      <c r="M85" s="110">
        <v>132.30000000000001</v>
      </c>
      <c r="N85" s="110">
        <v>0</v>
      </c>
      <c r="O85" s="110">
        <v>0</v>
      </c>
      <c r="P85" s="110">
        <v>0</v>
      </c>
      <c r="Q85" s="110">
        <v>0</v>
      </c>
      <c r="R85" s="110">
        <v>0</v>
      </c>
      <c r="S85" s="110">
        <v>0</v>
      </c>
      <c r="T85" s="110">
        <v>0</v>
      </c>
      <c r="U85" s="110">
        <v>0</v>
      </c>
      <c r="V85" s="540" t="s">
        <v>114</v>
      </c>
      <c r="W85" s="250">
        <v>1</v>
      </c>
      <c r="X85" s="250">
        <v>0</v>
      </c>
      <c r="Y85" s="252">
        <v>0</v>
      </c>
      <c r="Z85" s="3"/>
    </row>
    <row r="86" spans="1:26" ht="19.5" customHeight="1" x14ac:dyDescent="0.2">
      <c r="A86" s="233"/>
      <c r="B86" s="240"/>
      <c r="C86" s="213"/>
      <c r="D86" s="228"/>
      <c r="E86" s="210"/>
      <c r="F86" s="213"/>
      <c r="G86" s="123" t="s">
        <v>27</v>
      </c>
      <c r="H86" s="110">
        <v>0</v>
      </c>
      <c r="I86" s="110">
        <v>0</v>
      </c>
      <c r="J86" s="110">
        <v>0</v>
      </c>
      <c r="K86" s="110">
        <v>0</v>
      </c>
      <c r="L86" s="110">
        <v>33.08</v>
      </c>
      <c r="M86" s="110">
        <v>33.08</v>
      </c>
      <c r="N86" s="110">
        <v>0</v>
      </c>
      <c r="O86" s="110">
        <v>0</v>
      </c>
      <c r="P86" s="110">
        <v>0</v>
      </c>
      <c r="Q86" s="110">
        <v>0</v>
      </c>
      <c r="R86" s="110">
        <v>0</v>
      </c>
      <c r="S86" s="110">
        <v>0</v>
      </c>
      <c r="T86" s="110">
        <v>0</v>
      </c>
      <c r="U86" s="110">
        <v>0</v>
      </c>
      <c r="V86" s="216"/>
      <c r="W86" s="251"/>
      <c r="X86" s="251"/>
      <c r="Y86" s="253"/>
      <c r="Z86" s="3"/>
    </row>
    <row r="87" spans="1:26" ht="19.5" customHeight="1" x14ac:dyDescent="0.2">
      <c r="A87" s="234"/>
      <c r="B87" s="241"/>
      <c r="C87" s="213"/>
      <c r="D87" s="228"/>
      <c r="E87" s="210"/>
      <c r="F87" s="214"/>
      <c r="G87" s="153" t="s">
        <v>28</v>
      </c>
      <c r="H87" s="105">
        <f>H85+H86</f>
        <v>0</v>
      </c>
      <c r="I87" s="105">
        <f t="shared" ref="I87:U87" si="32">I85+I86</f>
        <v>0</v>
      </c>
      <c r="J87" s="105">
        <f t="shared" si="32"/>
        <v>0</v>
      </c>
      <c r="K87" s="105">
        <f t="shared" si="32"/>
        <v>0</v>
      </c>
      <c r="L87" s="105">
        <f t="shared" si="32"/>
        <v>165.38</v>
      </c>
      <c r="M87" s="105">
        <f t="shared" si="32"/>
        <v>165.38</v>
      </c>
      <c r="N87" s="105">
        <f t="shared" si="32"/>
        <v>0</v>
      </c>
      <c r="O87" s="105">
        <f t="shared" si="32"/>
        <v>0</v>
      </c>
      <c r="P87" s="105">
        <f t="shared" si="32"/>
        <v>0</v>
      </c>
      <c r="Q87" s="105">
        <f t="shared" si="32"/>
        <v>0</v>
      </c>
      <c r="R87" s="105">
        <f t="shared" si="32"/>
        <v>0</v>
      </c>
      <c r="S87" s="105">
        <f t="shared" si="32"/>
        <v>0</v>
      </c>
      <c r="T87" s="105">
        <f t="shared" si="32"/>
        <v>0</v>
      </c>
      <c r="U87" s="105">
        <f t="shared" si="32"/>
        <v>0</v>
      </c>
      <c r="V87" s="217"/>
      <c r="W87" s="141">
        <f>W85</f>
        <v>1</v>
      </c>
      <c r="X87" s="141">
        <f t="shared" ref="X87:Y87" si="33">X85</f>
        <v>0</v>
      </c>
      <c r="Y87" s="142">
        <f t="shared" si="33"/>
        <v>0</v>
      </c>
      <c r="Z87" s="3"/>
    </row>
    <row r="88" spans="1:26" ht="19.5" customHeight="1" x14ac:dyDescent="0.2">
      <c r="A88" s="232">
        <v>1</v>
      </c>
      <c r="B88" s="239">
        <v>4</v>
      </c>
      <c r="C88" s="265">
        <v>9</v>
      </c>
      <c r="D88" s="215" t="s">
        <v>115</v>
      </c>
      <c r="E88" s="209" t="s">
        <v>116</v>
      </c>
      <c r="F88" s="212">
        <v>1</v>
      </c>
      <c r="G88" s="123" t="s">
        <v>27</v>
      </c>
      <c r="H88" s="110">
        <v>45.7</v>
      </c>
      <c r="I88" s="110">
        <v>45.7</v>
      </c>
      <c r="J88" s="110">
        <v>0</v>
      </c>
      <c r="K88" s="110">
        <v>0</v>
      </c>
      <c r="L88" s="110">
        <v>45.7</v>
      </c>
      <c r="M88" s="110">
        <v>45.7</v>
      </c>
      <c r="N88" s="110">
        <v>0</v>
      </c>
      <c r="O88" s="110">
        <v>0</v>
      </c>
      <c r="P88" s="110">
        <v>0</v>
      </c>
      <c r="Q88" s="110">
        <v>0</v>
      </c>
      <c r="R88" s="110">
        <v>0</v>
      </c>
      <c r="S88" s="110">
        <v>0</v>
      </c>
      <c r="T88" s="110">
        <v>0</v>
      </c>
      <c r="U88" s="110">
        <v>41.25</v>
      </c>
      <c r="V88" s="255" t="s">
        <v>157</v>
      </c>
      <c r="W88" s="250">
        <v>0</v>
      </c>
      <c r="X88" s="250">
        <v>0</v>
      </c>
      <c r="Y88" s="252">
        <v>0</v>
      </c>
      <c r="Z88" s="3"/>
    </row>
    <row r="89" spans="1:26" ht="19.5" customHeight="1" x14ac:dyDescent="0.2">
      <c r="A89" s="233"/>
      <c r="B89" s="240"/>
      <c r="C89" s="266"/>
      <c r="D89" s="268"/>
      <c r="E89" s="271"/>
      <c r="F89" s="273"/>
      <c r="G89" s="123" t="s">
        <v>26</v>
      </c>
      <c r="H89" s="110">
        <v>258.60000000000002</v>
      </c>
      <c r="I89" s="110">
        <v>258.60000000000002</v>
      </c>
      <c r="J89" s="110">
        <v>0</v>
      </c>
      <c r="K89" s="110">
        <v>0</v>
      </c>
      <c r="L89" s="110">
        <v>258.60000000000002</v>
      </c>
      <c r="M89" s="110">
        <v>258.60000000000002</v>
      </c>
      <c r="N89" s="110">
        <v>0</v>
      </c>
      <c r="O89" s="110">
        <v>0</v>
      </c>
      <c r="P89" s="110">
        <v>0</v>
      </c>
      <c r="Q89" s="110">
        <v>0</v>
      </c>
      <c r="R89" s="110">
        <v>0</v>
      </c>
      <c r="S89" s="110">
        <v>0</v>
      </c>
      <c r="T89" s="110">
        <v>0</v>
      </c>
      <c r="U89" s="110">
        <v>233.75</v>
      </c>
      <c r="V89" s="216"/>
      <c r="W89" s="274"/>
      <c r="X89" s="274"/>
      <c r="Y89" s="349"/>
      <c r="Z89" s="3"/>
    </row>
    <row r="90" spans="1:26" ht="19.5" customHeight="1" x14ac:dyDescent="0.2">
      <c r="A90" s="246"/>
      <c r="B90" s="254"/>
      <c r="C90" s="267"/>
      <c r="D90" s="258"/>
      <c r="E90" s="272"/>
      <c r="F90" s="274"/>
      <c r="G90" s="153" t="s">
        <v>28</v>
      </c>
      <c r="H90" s="105">
        <f>H88+H89</f>
        <v>304.3</v>
      </c>
      <c r="I90" s="105">
        <f t="shared" ref="I90:U90" si="34">I88+I89</f>
        <v>304.3</v>
      </c>
      <c r="J90" s="105">
        <f t="shared" si="34"/>
        <v>0</v>
      </c>
      <c r="K90" s="105">
        <f t="shared" si="34"/>
        <v>0</v>
      </c>
      <c r="L90" s="105">
        <f t="shared" si="34"/>
        <v>304.3</v>
      </c>
      <c r="M90" s="105">
        <f t="shared" si="34"/>
        <v>304.3</v>
      </c>
      <c r="N90" s="105">
        <f t="shared" si="34"/>
        <v>0</v>
      </c>
      <c r="O90" s="105">
        <f t="shared" si="34"/>
        <v>0</v>
      </c>
      <c r="P90" s="105">
        <f t="shared" si="34"/>
        <v>0</v>
      </c>
      <c r="Q90" s="105">
        <f t="shared" si="34"/>
        <v>0</v>
      </c>
      <c r="R90" s="105">
        <f t="shared" si="34"/>
        <v>0</v>
      </c>
      <c r="S90" s="105">
        <f t="shared" si="34"/>
        <v>0</v>
      </c>
      <c r="T90" s="105">
        <f t="shared" si="34"/>
        <v>0</v>
      </c>
      <c r="U90" s="105">
        <f t="shared" si="34"/>
        <v>275</v>
      </c>
      <c r="V90" s="217"/>
      <c r="W90" s="168">
        <f>W88</f>
        <v>0</v>
      </c>
      <c r="X90" s="168">
        <f>X88</f>
        <v>0</v>
      </c>
      <c r="Y90" s="557">
        <f>Y88</f>
        <v>0</v>
      </c>
      <c r="Z90" s="3"/>
    </row>
    <row r="91" spans="1:26" ht="15" customHeight="1" x14ac:dyDescent="0.2">
      <c r="A91" s="455" t="s">
        <v>17</v>
      </c>
      <c r="B91" s="263" t="s">
        <v>17</v>
      </c>
      <c r="C91" s="288">
        <v>7</v>
      </c>
      <c r="D91" s="314" t="s">
        <v>155</v>
      </c>
      <c r="E91" s="280" t="s">
        <v>29</v>
      </c>
      <c r="F91" s="346" t="s">
        <v>23</v>
      </c>
      <c r="G91" s="121" t="s">
        <v>27</v>
      </c>
      <c r="H91" s="48">
        <v>457.67</v>
      </c>
      <c r="I91" s="48">
        <v>68.39</v>
      </c>
      <c r="J91" s="48">
        <v>0</v>
      </c>
      <c r="K91" s="48">
        <v>389.28</v>
      </c>
      <c r="L91" s="48">
        <v>15</v>
      </c>
      <c r="M91" s="48">
        <v>15</v>
      </c>
      <c r="N91" s="48">
        <v>0</v>
      </c>
      <c r="O91" s="48">
        <v>0</v>
      </c>
      <c r="P91" s="48">
        <v>0</v>
      </c>
      <c r="Q91" s="48">
        <v>0</v>
      </c>
      <c r="R91" s="48">
        <v>0</v>
      </c>
      <c r="S91" s="48">
        <v>0</v>
      </c>
      <c r="T91" s="49">
        <v>100</v>
      </c>
      <c r="U91" s="49">
        <v>100</v>
      </c>
      <c r="V91" s="316" t="s">
        <v>77</v>
      </c>
      <c r="W91" s="169">
        <v>10</v>
      </c>
      <c r="X91" s="169">
        <v>12</v>
      </c>
      <c r="Y91" s="560">
        <v>8</v>
      </c>
      <c r="Z91" s="3"/>
    </row>
    <row r="92" spans="1:26" ht="15" customHeight="1" thickBot="1" x14ac:dyDescent="0.25">
      <c r="A92" s="456"/>
      <c r="B92" s="264"/>
      <c r="C92" s="414"/>
      <c r="D92" s="379"/>
      <c r="E92" s="352"/>
      <c r="F92" s="347"/>
      <c r="G92" s="122" t="s">
        <v>28</v>
      </c>
      <c r="H92" s="45">
        <f>H91</f>
        <v>457.67</v>
      </c>
      <c r="I92" s="45">
        <f t="shared" ref="I92:U92" si="35">I91</f>
        <v>68.39</v>
      </c>
      <c r="J92" s="45">
        <f t="shared" si="35"/>
        <v>0</v>
      </c>
      <c r="K92" s="45">
        <f t="shared" si="35"/>
        <v>389.28</v>
      </c>
      <c r="L92" s="45">
        <f t="shared" si="35"/>
        <v>15</v>
      </c>
      <c r="M92" s="45">
        <f t="shared" si="35"/>
        <v>15</v>
      </c>
      <c r="N92" s="45">
        <f t="shared" si="35"/>
        <v>0</v>
      </c>
      <c r="O92" s="45">
        <f t="shared" si="35"/>
        <v>0</v>
      </c>
      <c r="P92" s="45">
        <f t="shared" si="35"/>
        <v>0</v>
      </c>
      <c r="Q92" s="45">
        <f t="shared" si="35"/>
        <v>0</v>
      </c>
      <c r="R92" s="45">
        <f t="shared" si="35"/>
        <v>0</v>
      </c>
      <c r="S92" s="45">
        <f t="shared" si="35"/>
        <v>0</v>
      </c>
      <c r="T92" s="45">
        <f t="shared" si="35"/>
        <v>100</v>
      </c>
      <c r="U92" s="45">
        <f t="shared" si="35"/>
        <v>100</v>
      </c>
      <c r="V92" s="445"/>
      <c r="W92" s="141">
        <f>SUM(W91)</f>
        <v>10</v>
      </c>
      <c r="X92" s="141">
        <f>SUM(X91)</f>
        <v>12</v>
      </c>
      <c r="Y92" s="142">
        <f>SUM(Y91)</f>
        <v>8</v>
      </c>
      <c r="Z92" s="3"/>
    </row>
    <row r="93" spans="1:26" ht="15" customHeight="1" thickBot="1" x14ac:dyDescent="0.25">
      <c r="A93" s="197" t="s">
        <v>17</v>
      </c>
      <c r="B93" s="206" t="s">
        <v>17</v>
      </c>
      <c r="C93" s="413" t="s">
        <v>13</v>
      </c>
      <c r="D93" s="332"/>
      <c r="E93" s="332"/>
      <c r="F93" s="332"/>
      <c r="G93" s="333"/>
      <c r="H93" s="54">
        <f>H20+H23+H26+H29+H33+H36+H39+H42+H45+H48+H52+H55+H58+H61+H64+H68+H71+H74+H77+H80+H84+H87+H90+H92</f>
        <v>6322.91</v>
      </c>
      <c r="I93" s="54">
        <f t="shared" ref="I93:U93" si="36">I20+I23+I26+I29+I33+I36+I39+I42+I45+I48+I52+I55+I58+I61+I64+I68+I71+I74+I77+I80+I84+I87+I90+I92</f>
        <v>5490.7700000000013</v>
      </c>
      <c r="J93" s="54">
        <f t="shared" si="36"/>
        <v>0</v>
      </c>
      <c r="K93" s="54">
        <f t="shared" si="36"/>
        <v>832.14</v>
      </c>
      <c r="L93" s="54">
        <f t="shared" si="36"/>
        <v>3272.13</v>
      </c>
      <c r="M93" s="54">
        <f t="shared" si="36"/>
        <v>3272.13</v>
      </c>
      <c r="N93" s="54">
        <f t="shared" si="36"/>
        <v>0</v>
      </c>
      <c r="O93" s="54">
        <f t="shared" si="36"/>
        <v>0</v>
      </c>
      <c r="P93" s="54">
        <f t="shared" si="36"/>
        <v>0</v>
      </c>
      <c r="Q93" s="54">
        <f t="shared" si="36"/>
        <v>0</v>
      </c>
      <c r="R93" s="54">
        <f t="shared" si="36"/>
        <v>0</v>
      </c>
      <c r="S93" s="54">
        <f t="shared" si="36"/>
        <v>0</v>
      </c>
      <c r="T93" s="54">
        <f t="shared" si="36"/>
        <v>2589.04</v>
      </c>
      <c r="U93" s="54">
        <f t="shared" si="36"/>
        <v>825</v>
      </c>
      <c r="V93" s="42"/>
      <c r="W93" s="55"/>
      <c r="X93" s="55"/>
      <c r="Y93" s="561"/>
      <c r="Z93" s="3"/>
    </row>
    <row r="94" spans="1:26" ht="17.25" customHeight="1" x14ac:dyDescent="0.2">
      <c r="A94" s="201" t="s">
        <v>17</v>
      </c>
      <c r="B94" s="203" t="s">
        <v>18</v>
      </c>
      <c r="C94" s="342" t="s">
        <v>49</v>
      </c>
      <c r="D94" s="343"/>
      <c r="E94" s="343"/>
      <c r="F94" s="343"/>
      <c r="G94" s="343"/>
      <c r="H94" s="343"/>
      <c r="I94" s="343"/>
      <c r="J94" s="343"/>
      <c r="K94" s="343"/>
      <c r="L94" s="343"/>
      <c r="M94" s="343"/>
      <c r="N94" s="343"/>
      <c r="O94" s="343"/>
      <c r="P94" s="343"/>
      <c r="Q94" s="343"/>
      <c r="R94" s="343"/>
      <c r="S94" s="343"/>
      <c r="T94" s="343"/>
      <c r="U94" s="343"/>
      <c r="V94" s="343"/>
      <c r="W94" s="343"/>
      <c r="X94" s="343"/>
      <c r="Y94" s="344"/>
      <c r="Z94" s="3"/>
    </row>
    <row r="95" spans="1:26" ht="24" customHeight="1" x14ac:dyDescent="0.2">
      <c r="A95" s="562">
        <v>1</v>
      </c>
      <c r="B95" s="256">
        <v>3</v>
      </c>
      <c r="C95" s="257">
        <v>12</v>
      </c>
      <c r="D95" s="242" t="s">
        <v>119</v>
      </c>
      <c r="E95" s="259" t="s">
        <v>29</v>
      </c>
      <c r="F95" s="261">
        <v>9</v>
      </c>
      <c r="G95" s="157" t="s">
        <v>27</v>
      </c>
      <c r="H95" s="157">
        <v>0</v>
      </c>
      <c r="I95" s="157">
        <v>0</v>
      </c>
      <c r="J95" s="157">
        <v>0</v>
      </c>
      <c r="K95" s="157">
        <v>0</v>
      </c>
      <c r="L95" s="186">
        <v>0</v>
      </c>
      <c r="M95" s="186">
        <v>0</v>
      </c>
      <c r="N95" s="186">
        <v>0</v>
      </c>
      <c r="O95" s="186">
        <v>0</v>
      </c>
      <c r="P95" s="157">
        <v>0</v>
      </c>
      <c r="Q95" s="157">
        <v>0</v>
      </c>
      <c r="R95" s="157">
        <v>0</v>
      </c>
      <c r="S95" s="157">
        <v>0</v>
      </c>
      <c r="T95" s="157">
        <v>0</v>
      </c>
      <c r="U95" s="157">
        <v>0</v>
      </c>
      <c r="V95" s="259" t="s">
        <v>120</v>
      </c>
      <c r="W95" s="158">
        <v>0</v>
      </c>
      <c r="X95" s="158">
        <v>0</v>
      </c>
      <c r="Y95" s="563">
        <v>0</v>
      </c>
      <c r="Z95" s="3"/>
    </row>
    <row r="96" spans="1:26" ht="17.25" customHeight="1" x14ac:dyDescent="0.2">
      <c r="A96" s="235"/>
      <c r="B96" s="214"/>
      <c r="C96" s="258"/>
      <c r="D96" s="258"/>
      <c r="E96" s="260"/>
      <c r="F96" s="260"/>
      <c r="G96" s="159" t="s">
        <v>28</v>
      </c>
      <c r="H96" s="160">
        <f>H95</f>
        <v>0</v>
      </c>
      <c r="I96" s="160">
        <f t="shared" ref="I96:U96" si="37">I95</f>
        <v>0</v>
      </c>
      <c r="J96" s="160">
        <f t="shared" si="37"/>
        <v>0</v>
      </c>
      <c r="K96" s="160">
        <f t="shared" si="37"/>
        <v>0</v>
      </c>
      <c r="L96" s="160">
        <f t="shared" si="37"/>
        <v>0</v>
      </c>
      <c r="M96" s="160">
        <f t="shared" si="37"/>
        <v>0</v>
      </c>
      <c r="N96" s="160">
        <f t="shared" si="37"/>
        <v>0</v>
      </c>
      <c r="O96" s="160">
        <f t="shared" si="37"/>
        <v>0</v>
      </c>
      <c r="P96" s="160">
        <f t="shared" si="37"/>
        <v>0</v>
      </c>
      <c r="Q96" s="160">
        <f t="shared" si="37"/>
        <v>0</v>
      </c>
      <c r="R96" s="160">
        <f t="shared" si="37"/>
        <v>0</v>
      </c>
      <c r="S96" s="160">
        <f t="shared" si="37"/>
        <v>0</v>
      </c>
      <c r="T96" s="160">
        <f t="shared" si="37"/>
        <v>0</v>
      </c>
      <c r="U96" s="160">
        <f t="shared" si="37"/>
        <v>0</v>
      </c>
      <c r="V96" s="260"/>
      <c r="W96" s="161">
        <f>W95</f>
        <v>0</v>
      </c>
      <c r="X96" s="161">
        <f>X95</f>
        <v>0</v>
      </c>
      <c r="Y96" s="564">
        <f>Y95</f>
        <v>0</v>
      </c>
      <c r="Z96" s="3"/>
    </row>
    <row r="97" spans="1:26" ht="22.5" customHeight="1" x14ac:dyDescent="0.2">
      <c r="A97" s="368" t="s">
        <v>17</v>
      </c>
      <c r="B97" s="335" t="s">
        <v>18</v>
      </c>
      <c r="C97" s="290">
        <v>1</v>
      </c>
      <c r="D97" s="315" t="s">
        <v>50</v>
      </c>
      <c r="E97" s="443" t="s">
        <v>65</v>
      </c>
      <c r="F97" s="439" t="s">
        <v>23</v>
      </c>
      <c r="G97" s="155" t="s">
        <v>27</v>
      </c>
      <c r="H97" s="156">
        <v>177.8</v>
      </c>
      <c r="I97" s="156">
        <v>177.8</v>
      </c>
      <c r="J97" s="156">
        <v>0</v>
      </c>
      <c r="K97" s="156">
        <v>0</v>
      </c>
      <c r="L97" s="156">
        <v>150</v>
      </c>
      <c r="M97" s="156">
        <v>150</v>
      </c>
      <c r="N97" s="156">
        <v>0</v>
      </c>
      <c r="O97" s="156">
        <v>0</v>
      </c>
      <c r="P97" s="156">
        <v>0</v>
      </c>
      <c r="Q97" s="156">
        <v>0</v>
      </c>
      <c r="R97" s="156">
        <v>0</v>
      </c>
      <c r="S97" s="156">
        <v>0</v>
      </c>
      <c r="T97" s="131">
        <v>100</v>
      </c>
      <c r="U97" s="131">
        <v>100</v>
      </c>
      <c r="V97" s="317" t="s">
        <v>51</v>
      </c>
      <c r="W97" s="205">
        <v>2</v>
      </c>
      <c r="X97" s="205">
        <v>2</v>
      </c>
      <c r="Y97" s="565">
        <v>2</v>
      </c>
      <c r="Z97" s="3"/>
    </row>
    <row r="98" spans="1:26" ht="30.75" customHeight="1" thickBot="1" x14ac:dyDescent="0.25">
      <c r="A98" s="459"/>
      <c r="B98" s="336"/>
      <c r="C98" s="345"/>
      <c r="D98" s="379"/>
      <c r="E98" s="444"/>
      <c r="F98" s="440"/>
      <c r="G98" s="99" t="s">
        <v>12</v>
      </c>
      <c r="H98" s="45">
        <f>H97</f>
        <v>177.8</v>
      </c>
      <c r="I98" s="45">
        <f t="shared" ref="I98:U98" si="38">I97</f>
        <v>177.8</v>
      </c>
      <c r="J98" s="45">
        <f t="shared" si="38"/>
        <v>0</v>
      </c>
      <c r="K98" s="45">
        <f t="shared" si="38"/>
        <v>0</v>
      </c>
      <c r="L98" s="45">
        <f t="shared" si="38"/>
        <v>150</v>
      </c>
      <c r="M98" s="45">
        <f t="shared" si="38"/>
        <v>150</v>
      </c>
      <c r="N98" s="45">
        <f t="shared" si="38"/>
        <v>0</v>
      </c>
      <c r="O98" s="45">
        <f t="shared" si="38"/>
        <v>0</v>
      </c>
      <c r="P98" s="45">
        <f t="shared" si="38"/>
        <v>0</v>
      </c>
      <c r="Q98" s="45">
        <f t="shared" si="38"/>
        <v>0</v>
      </c>
      <c r="R98" s="45">
        <f t="shared" si="38"/>
        <v>0</v>
      </c>
      <c r="S98" s="45">
        <f t="shared" si="38"/>
        <v>0</v>
      </c>
      <c r="T98" s="45">
        <f t="shared" si="38"/>
        <v>100</v>
      </c>
      <c r="U98" s="45">
        <f t="shared" si="38"/>
        <v>100</v>
      </c>
      <c r="V98" s="316"/>
      <c r="W98" s="170">
        <f>SUM(W97)</f>
        <v>2</v>
      </c>
      <c r="X98" s="170">
        <f>SUM(X97)</f>
        <v>2</v>
      </c>
      <c r="Y98" s="145">
        <f>SUM(Y97)</f>
        <v>2</v>
      </c>
      <c r="Z98" s="3"/>
    </row>
    <row r="99" spans="1:26" ht="18" customHeight="1" thickBot="1" x14ac:dyDescent="0.25">
      <c r="A99" s="197" t="s">
        <v>17</v>
      </c>
      <c r="B99" s="206" t="s">
        <v>17</v>
      </c>
      <c r="C99" s="446" t="s">
        <v>13</v>
      </c>
      <c r="D99" s="447"/>
      <c r="E99" s="447"/>
      <c r="F99" s="447"/>
      <c r="G99" s="448"/>
      <c r="H99" s="124">
        <f>H96+H98</f>
        <v>177.8</v>
      </c>
      <c r="I99" s="124">
        <f t="shared" ref="I99:U99" si="39">I96+I98</f>
        <v>177.8</v>
      </c>
      <c r="J99" s="124">
        <f t="shared" si="39"/>
        <v>0</v>
      </c>
      <c r="K99" s="124">
        <f t="shared" si="39"/>
        <v>0</v>
      </c>
      <c r="L99" s="124">
        <f t="shared" si="39"/>
        <v>150</v>
      </c>
      <c r="M99" s="124">
        <f t="shared" si="39"/>
        <v>150</v>
      </c>
      <c r="N99" s="124">
        <f t="shared" si="39"/>
        <v>0</v>
      </c>
      <c r="O99" s="124">
        <f t="shared" si="39"/>
        <v>0</v>
      </c>
      <c r="P99" s="124">
        <f t="shared" si="39"/>
        <v>0</v>
      </c>
      <c r="Q99" s="124">
        <f t="shared" si="39"/>
        <v>0</v>
      </c>
      <c r="R99" s="124">
        <f t="shared" si="39"/>
        <v>0</v>
      </c>
      <c r="S99" s="124">
        <f t="shared" si="39"/>
        <v>0</v>
      </c>
      <c r="T99" s="124">
        <f t="shared" si="39"/>
        <v>100</v>
      </c>
      <c r="U99" s="124">
        <f t="shared" si="39"/>
        <v>100</v>
      </c>
      <c r="V99" s="104"/>
      <c r="W99" s="204"/>
      <c r="X99" s="204"/>
      <c r="Y99" s="566"/>
      <c r="Z99" s="3"/>
    </row>
    <row r="100" spans="1:26" ht="21.75" customHeight="1" x14ac:dyDescent="0.2">
      <c r="A100" s="201" t="s">
        <v>17</v>
      </c>
      <c r="B100" s="203" t="s">
        <v>19</v>
      </c>
      <c r="C100" s="522" t="s">
        <v>45</v>
      </c>
      <c r="D100" s="522"/>
      <c r="E100" s="522"/>
      <c r="F100" s="522"/>
      <c r="G100" s="522"/>
      <c r="H100" s="522"/>
      <c r="I100" s="522"/>
      <c r="J100" s="522"/>
      <c r="K100" s="522"/>
      <c r="L100" s="522"/>
      <c r="M100" s="522"/>
      <c r="N100" s="522"/>
      <c r="O100" s="522"/>
      <c r="P100" s="522"/>
      <c r="Q100" s="522"/>
      <c r="R100" s="522"/>
      <c r="S100" s="522"/>
      <c r="T100" s="522"/>
      <c r="U100" s="522"/>
      <c r="V100" s="522"/>
      <c r="W100" s="522"/>
      <c r="X100" s="522"/>
      <c r="Y100" s="567"/>
      <c r="Z100" s="3"/>
    </row>
    <row r="101" spans="1:26" ht="22.5" customHeight="1" x14ac:dyDescent="0.2">
      <c r="A101" s="453">
        <v>1</v>
      </c>
      <c r="B101" s="457">
        <v>3</v>
      </c>
      <c r="C101" s="289">
        <v>16</v>
      </c>
      <c r="D101" s="383" t="s">
        <v>132</v>
      </c>
      <c r="E101" s="312" t="s">
        <v>91</v>
      </c>
      <c r="F101" s="358">
        <v>9</v>
      </c>
      <c r="G101" s="115" t="s">
        <v>55</v>
      </c>
      <c r="H101" s="193">
        <v>60</v>
      </c>
      <c r="I101" s="193">
        <v>60</v>
      </c>
      <c r="J101" s="193">
        <v>0</v>
      </c>
      <c r="K101" s="193">
        <v>0</v>
      </c>
      <c r="L101" s="49">
        <v>152</v>
      </c>
      <c r="M101" s="49">
        <v>152</v>
      </c>
      <c r="N101" s="49">
        <v>0</v>
      </c>
      <c r="O101" s="49">
        <v>0</v>
      </c>
      <c r="P101" s="49">
        <v>0</v>
      </c>
      <c r="Q101" s="49">
        <v>0</v>
      </c>
      <c r="R101" s="48">
        <v>0</v>
      </c>
      <c r="S101" s="48">
        <v>0</v>
      </c>
      <c r="T101" s="48">
        <v>0</v>
      </c>
      <c r="U101" s="50">
        <v>0</v>
      </c>
      <c r="V101" s="523" t="s">
        <v>107</v>
      </c>
      <c r="W101" s="544">
        <v>1</v>
      </c>
      <c r="X101" s="544">
        <v>0</v>
      </c>
      <c r="Y101" s="568">
        <v>0</v>
      </c>
    </row>
    <row r="102" spans="1:26" ht="29.25" customHeight="1" x14ac:dyDescent="0.2">
      <c r="A102" s="453"/>
      <c r="B102" s="457"/>
      <c r="C102" s="289"/>
      <c r="D102" s="383"/>
      <c r="E102" s="312"/>
      <c r="F102" s="358"/>
      <c r="G102" s="115" t="s">
        <v>27</v>
      </c>
      <c r="H102" s="193">
        <v>18</v>
      </c>
      <c r="I102" s="193">
        <v>18</v>
      </c>
      <c r="J102" s="193">
        <v>0</v>
      </c>
      <c r="K102" s="193">
        <v>0</v>
      </c>
      <c r="L102" s="49">
        <v>73</v>
      </c>
      <c r="M102" s="49">
        <v>73</v>
      </c>
      <c r="N102" s="49">
        <v>0</v>
      </c>
      <c r="O102" s="49">
        <v>0</v>
      </c>
      <c r="P102" s="49">
        <v>0</v>
      </c>
      <c r="Q102" s="49">
        <v>0</v>
      </c>
      <c r="R102" s="49">
        <v>0</v>
      </c>
      <c r="S102" s="49">
        <v>0</v>
      </c>
      <c r="T102" s="49">
        <v>0</v>
      </c>
      <c r="U102" s="50">
        <v>0</v>
      </c>
      <c r="V102" s="524"/>
      <c r="W102" s="545"/>
      <c r="X102" s="545"/>
      <c r="Y102" s="569"/>
    </row>
    <row r="103" spans="1:26" ht="29.25" customHeight="1" x14ac:dyDescent="0.2">
      <c r="A103" s="465"/>
      <c r="B103" s="458"/>
      <c r="C103" s="290"/>
      <c r="D103" s="383"/>
      <c r="E103" s="281"/>
      <c r="F103" s="359"/>
      <c r="G103" s="113" t="s">
        <v>28</v>
      </c>
      <c r="H103" s="45">
        <f>H101+H102</f>
        <v>78</v>
      </c>
      <c r="I103" s="45">
        <f t="shared" ref="I103:U103" si="40">I101+I102</f>
        <v>78</v>
      </c>
      <c r="J103" s="45">
        <f t="shared" si="40"/>
        <v>0</v>
      </c>
      <c r="K103" s="45">
        <f t="shared" si="40"/>
        <v>0</v>
      </c>
      <c r="L103" s="45">
        <f t="shared" si="40"/>
        <v>225</v>
      </c>
      <c r="M103" s="45">
        <f t="shared" si="40"/>
        <v>225</v>
      </c>
      <c r="N103" s="45">
        <f t="shared" si="40"/>
        <v>0</v>
      </c>
      <c r="O103" s="45">
        <f t="shared" si="40"/>
        <v>0</v>
      </c>
      <c r="P103" s="45">
        <f t="shared" si="40"/>
        <v>0</v>
      </c>
      <c r="Q103" s="45">
        <f t="shared" si="40"/>
        <v>0</v>
      </c>
      <c r="R103" s="45">
        <f t="shared" si="40"/>
        <v>0</v>
      </c>
      <c r="S103" s="45">
        <f t="shared" si="40"/>
        <v>0</v>
      </c>
      <c r="T103" s="45">
        <f t="shared" si="40"/>
        <v>0</v>
      </c>
      <c r="U103" s="45">
        <f t="shared" si="40"/>
        <v>0</v>
      </c>
      <c r="V103" s="162"/>
      <c r="W103" s="171">
        <f>SUM(W101)</f>
        <v>1</v>
      </c>
      <c r="X103" s="171">
        <f>SUM(X101)</f>
        <v>0</v>
      </c>
      <c r="Y103" s="570">
        <f>SUM(Y101)</f>
        <v>0</v>
      </c>
    </row>
    <row r="104" spans="1:26" ht="18" customHeight="1" x14ac:dyDescent="0.2">
      <c r="A104" s="353" t="s">
        <v>17</v>
      </c>
      <c r="B104" s="466" t="s">
        <v>19</v>
      </c>
      <c r="C104" s="304">
        <v>1</v>
      </c>
      <c r="D104" s="314" t="s">
        <v>74</v>
      </c>
      <c r="E104" s="280" t="s">
        <v>38</v>
      </c>
      <c r="F104" s="441" t="s">
        <v>23</v>
      </c>
      <c r="G104" s="193" t="s">
        <v>26</v>
      </c>
      <c r="H104" s="193">
        <v>272.7</v>
      </c>
      <c r="I104" s="193">
        <v>272.7</v>
      </c>
      <c r="J104" s="193">
        <v>0</v>
      </c>
      <c r="K104" s="193">
        <v>0</v>
      </c>
      <c r="L104" s="43">
        <v>0.5</v>
      </c>
      <c r="M104" s="43">
        <v>0.5</v>
      </c>
      <c r="N104" s="193">
        <v>0</v>
      </c>
      <c r="O104" s="193">
        <v>0</v>
      </c>
      <c r="P104" s="176">
        <v>0</v>
      </c>
      <c r="Q104" s="176">
        <v>0</v>
      </c>
      <c r="R104" s="193">
        <v>0</v>
      </c>
      <c r="S104" s="193">
        <v>0</v>
      </c>
      <c r="T104" s="43">
        <v>0</v>
      </c>
      <c r="U104" s="43">
        <v>0</v>
      </c>
      <c r="V104" s="380" t="s">
        <v>88</v>
      </c>
      <c r="W104" s="282">
        <v>1</v>
      </c>
      <c r="X104" s="282">
        <v>0</v>
      </c>
      <c r="Y104" s="571">
        <v>0</v>
      </c>
    </row>
    <row r="105" spans="1:26" ht="18.75" customHeight="1" x14ac:dyDescent="0.2">
      <c r="A105" s="353"/>
      <c r="B105" s="466"/>
      <c r="C105" s="304"/>
      <c r="D105" s="315"/>
      <c r="E105" s="449"/>
      <c r="F105" s="442"/>
      <c r="G105" s="193" t="s">
        <v>27</v>
      </c>
      <c r="H105" s="193">
        <v>10.1</v>
      </c>
      <c r="I105" s="193">
        <v>10.1</v>
      </c>
      <c r="J105" s="193">
        <v>0</v>
      </c>
      <c r="K105" s="193">
        <v>0</v>
      </c>
      <c r="L105" s="193">
        <v>0.1</v>
      </c>
      <c r="M105" s="193">
        <v>0.1</v>
      </c>
      <c r="N105" s="193">
        <v>0</v>
      </c>
      <c r="O105" s="193">
        <v>0</v>
      </c>
      <c r="P105" s="176">
        <v>0</v>
      </c>
      <c r="Q105" s="176">
        <v>0</v>
      </c>
      <c r="R105" s="193">
        <v>0</v>
      </c>
      <c r="S105" s="193">
        <v>0</v>
      </c>
      <c r="T105" s="43">
        <v>0</v>
      </c>
      <c r="U105" s="43">
        <v>0</v>
      </c>
      <c r="V105" s="381"/>
      <c r="W105" s="283"/>
      <c r="X105" s="283"/>
      <c r="Y105" s="572"/>
    </row>
    <row r="106" spans="1:26" ht="18" customHeight="1" x14ac:dyDescent="0.2">
      <c r="A106" s="353"/>
      <c r="B106" s="466"/>
      <c r="C106" s="304"/>
      <c r="D106" s="315"/>
      <c r="E106" s="449"/>
      <c r="F106" s="442"/>
      <c r="G106" s="193" t="s">
        <v>55</v>
      </c>
      <c r="H106" s="193">
        <v>0</v>
      </c>
      <c r="I106" s="193">
        <v>0</v>
      </c>
      <c r="J106" s="193">
        <v>0</v>
      </c>
      <c r="K106" s="193">
        <v>0</v>
      </c>
      <c r="L106" s="193">
        <v>0.1</v>
      </c>
      <c r="M106" s="193">
        <v>0.1</v>
      </c>
      <c r="N106" s="193">
        <v>0</v>
      </c>
      <c r="O106" s="193">
        <v>0</v>
      </c>
      <c r="P106" s="193">
        <v>0</v>
      </c>
      <c r="Q106" s="193">
        <v>0</v>
      </c>
      <c r="R106" s="193">
        <v>0</v>
      </c>
      <c r="S106" s="193">
        <v>0</v>
      </c>
      <c r="T106" s="43">
        <v>0</v>
      </c>
      <c r="U106" s="43">
        <v>0</v>
      </c>
      <c r="V106" s="381"/>
      <c r="W106" s="283"/>
      <c r="X106" s="283"/>
      <c r="Y106" s="572"/>
    </row>
    <row r="107" spans="1:26" ht="42.75" customHeight="1" x14ac:dyDescent="0.2">
      <c r="A107" s="353"/>
      <c r="B107" s="466"/>
      <c r="C107" s="304"/>
      <c r="D107" s="306"/>
      <c r="E107" s="450"/>
      <c r="F107" s="326"/>
      <c r="G107" s="99" t="s">
        <v>12</v>
      </c>
      <c r="H107" s="45">
        <f>SUM(H104,H105,H106)</f>
        <v>282.8</v>
      </c>
      <c r="I107" s="45">
        <f t="shared" ref="I107:U107" si="41">SUM(I104,I105,I106)</f>
        <v>282.8</v>
      </c>
      <c r="J107" s="45">
        <f t="shared" si="41"/>
        <v>0</v>
      </c>
      <c r="K107" s="45">
        <f t="shared" si="41"/>
        <v>0</v>
      </c>
      <c r="L107" s="45">
        <f t="shared" si="41"/>
        <v>0.7</v>
      </c>
      <c r="M107" s="45">
        <f t="shared" si="41"/>
        <v>0.7</v>
      </c>
      <c r="N107" s="45">
        <f t="shared" si="41"/>
        <v>0</v>
      </c>
      <c r="O107" s="45">
        <f t="shared" si="41"/>
        <v>0</v>
      </c>
      <c r="P107" s="45">
        <f t="shared" si="41"/>
        <v>0</v>
      </c>
      <c r="Q107" s="45">
        <f t="shared" si="41"/>
        <v>0</v>
      </c>
      <c r="R107" s="45">
        <f t="shared" si="41"/>
        <v>0</v>
      </c>
      <c r="S107" s="45">
        <f t="shared" si="41"/>
        <v>0</v>
      </c>
      <c r="T107" s="45">
        <f t="shared" si="41"/>
        <v>0</v>
      </c>
      <c r="U107" s="45">
        <f t="shared" si="41"/>
        <v>0</v>
      </c>
      <c r="V107" s="162"/>
      <c r="W107" s="163">
        <f>W104</f>
        <v>1</v>
      </c>
      <c r="X107" s="163">
        <f>X104</f>
        <v>0</v>
      </c>
      <c r="Y107" s="573">
        <f>Y104</f>
        <v>0</v>
      </c>
      <c r="Z107" s="3"/>
    </row>
    <row r="108" spans="1:26" ht="19.5" customHeight="1" x14ac:dyDescent="0.2">
      <c r="A108" s="452">
        <v>1</v>
      </c>
      <c r="B108" s="247">
        <v>3</v>
      </c>
      <c r="C108" s="299">
        <v>11</v>
      </c>
      <c r="D108" s="294" t="s">
        <v>79</v>
      </c>
      <c r="E108" s="302" t="s">
        <v>29</v>
      </c>
      <c r="F108" s="327" t="s">
        <v>23</v>
      </c>
      <c r="G108" s="102" t="s">
        <v>26</v>
      </c>
      <c r="H108" s="49">
        <v>407.8</v>
      </c>
      <c r="I108" s="49">
        <v>407.8</v>
      </c>
      <c r="J108" s="49">
        <v>0</v>
      </c>
      <c r="K108" s="49">
        <v>0</v>
      </c>
      <c r="L108" s="49">
        <v>430.4</v>
      </c>
      <c r="M108" s="49">
        <v>430.4</v>
      </c>
      <c r="N108" s="49">
        <v>0</v>
      </c>
      <c r="O108" s="49">
        <v>0</v>
      </c>
      <c r="P108" s="177">
        <v>0</v>
      </c>
      <c r="Q108" s="177">
        <v>0</v>
      </c>
      <c r="R108" s="49">
        <v>0</v>
      </c>
      <c r="S108" s="49">
        <v>0</v>
      </c>
      <c r="T108" s="49">
        <v>30</v>
      </c>
      <c r="U108" s="49">
        <v>0</v>
      </c>
      <c r="V108" s="291" t="s">
        <v>96</v>
      </c>
      <c r="W108" s="284">
        <v>0</v>
      </c>
      <c r="X108" s="284">
        <v>1</v>
      </c>
      <c r="Y108" s="574">
        <v>0</v>
      </c>
      <c r="Z108" s="3"/>
    </row>
    <row r="109" spans="1:26" ht="21" customHeight="1" x14ac:dyDescent="0.2">
      <c r="A109" s="453"/>
      <c r="B109" s="457"/>
      <c r="C109" s="299"/>
      <c r="D109" s="296"/>
      <c r="E109" s="302"/>
      <c r="F109" s="327"/>
      <c r="G109" s="102" t="s">
        <v>27</v>
      </c>
      <c r="H109" s="49">
        <v>36.299999999999997</v>
      </c>
      <c r="I109" s="49">
        <v>36.299999999999997</v>
      </c>
      <c r="J109" s="49">
        <v>0</v>
      </c>
      <c r="K109" s="49">
        <v>0</v>
      </c>
      <c r="L109" s="49">
        <v>37.9</v>
      </c>
      <c r="M109" s="49">
        <v>37.9</v>
      </c>
      <c r="N109" s="49">
        <v>0</v>
      </c>
      <c r="O109" s="49">
        <v>0</v>
      </c>
      <c r="P109" s="177">
        <v>0</v>
      </c>
      <c r="Q109" s="177">
        <v>0</v>
      </c>
      <c r="R109" s="49">
        <v>0</v>
      </c>
      <c r="S109" s="49">
        <v>0</v>
      </c>
      <c r="T109" s="49">
        <v>2.6</v>
      </c>
      <c r="U109" s="49">
        <v>0</v>
      </c>
      <c r="V109" s="292"/>
      <c r="W109" s="285"/>
      <c r="X109" s="285"/>
      <c r="Y109" s="575"/>
      <c r="Z109" s="3"/>
    </row>
    <row r="110" spans="1:26" ht="21" customHeight="1" x14ac:dyDescent="0.2">
      <c r="A110" s="453"/>
      <c r="B110" s="457"/>
      <c r="C110" s="299"/>
      <c r="D110" s="296"/>
      <c r="E110" s="302"/>
      <c r="F110" s="327"/>
      <c r="G110" s="102" t="s">
        <v>55</v>
      </c>
      <c r="H110" s="49">
        <v>36.24</v>
      </c>
      <c r="I110" s="49">
        <v>36.24</v>
      </c>
      <c r="J110" s="49">
        <v>0</v>
      </c>
      <c r="K110" s="49">
        <v>0</v>
      </c>
      <c r="L110" s="49">
        <v>37.9</v>
      </c>
      <c r="M110" s="49">
        <v>37.9</v>
      </c>
      <c r="N110" s="49">
        <v>0</v>
      </c>
      <c r="O110" s="49">
        <v>0</v>
      </c>
      <c r="P110" s="177">
        <v>0</v>
      </c>
      <c r="Q110" s="177">
        <v>0</v>
      </c>
      <c r="R110" s="49">
        <v>0</v>
      </c>
      <c r="S110" s="49">
        <v>0</v>
      </c>
      <c r="T110" s="49">
        <v>2.6</v>
      </c>
      <c r="U110" s="49">
        <v>0</v>
      </c>
      <c r="V110" s="293"/>
      <c r="W110" s="286"/>
      <c r="X110" s="286"/>
      <c r="Y110" s="576"/>
      <c r="Z110" s="3"/>
    </row>
    <row r="111" spans="1:26" ht="16.5" customHeight="1" x14ac:dyDescent="0.2">
      <c r="A111" s="454"/>
      <c r="B111" s="464"/>
      <c r="C111" s="301"/>
      <c r="D111" s="297"/>
      <c r="E111" s="537"/>
      <c r="F111" s="538"/>
      <c r="G111" s="99" t="s">
        <v>28</v>
      </c>
      <c r="H111" s="45">
        <f>H108+H109+H110</f>
        <v>480.34000000000003</v>
      </c>
      <c r="I111" s="45">
        <f t="shared" ref="I111:U111" si="42">I108+I109+I110</f>
        <v>480.34000000000003</v>
      </c>
      <c r="J111" s="45">
        <f t="shared" si="42"/>
        <v>0</v>
      </c>
      <c r="K111" s="45">
        <f t="shared" si="42"/>
        <v>0</v>
      </c>
      <c r="L111" s="45">
        <f t="shared" si="42"/>
        <v>506.19999999999993</v>
      </c>
      <c r="M111" s="45">
        <f t="shared" si="42"/>
        <v>506.19999999999993</v>
      </c>
      <c r="N111" s="45">
        <f t="shared" si="42"/>
        <v>0</v>
      </c>
      <c r="O111" s="45">
        <f t="shared" si="42"/>
        <v>0</v>
      </c>
      <c r="P111" s="45">
        <f t="shared" si="42"/>
        <v>0</v>
      </c>
      <c r="Q111" s="45">
        <f t="shared" si="42"/>
        <v>0</v>
      </c>
      <c r="R111" s="45">
        <f t="shared" si="42"/>
        <v>0</v>
      </c>
      <c r="S111" s="45">
        <f t="shared" si="42"/>
        <v>0</v>
      </c>
      <c r="T111" s="45">
        <f t="shared" si="42"/>
        <v>35.200000000000003</v>
      </c>
      <c r="U111" s="45">
        <f t="shared" si="42"/>
        <v>0</v>
      </c>
      <c r="V111" s="164"/>
      <c r="W111" s="137">
        <v>0</v>
      </c>
      <c r="X111" s="137">
        <v>0</v>
      </c>
      <c r="Y111" s="577">
        <f>SUM(Y108)</f>
        <v>0</v>
      </c>
      <c r="Z111" s="3"/>
    </row>
    <row r="112" spans="1:26" ht="16.5" customHeight="1" x14ac:dyDescent="0.2">
      <c r="A112" s="452">
        <v>1</v>
      </c>
      <c r="B112" s="247">
        <v>3</v>
      </c>
      <c r="C112" s="337">
        <v>20</v>
      </c>
      <c r="D112" s="277" t="s">
        <v>140</v>
      </c>
      <c r="E112" s="541" t="s">
        <v>127</v>
      </c>
      <c r="F112" s="318">
        <v>9</v>
      </c>
      <c r="G112" s="157" t="s">
        <v>26</v>
      </c>
      <c r="H112" s="110">
        <v>0</v>
      </c>
      <c r="I112" s="110">
        <v>0</v>
      </c>
      <c r="J112" s="110">
        <v>0</v>
      </c>
      <c r="K112" s="110">
        <v>0</v>
      </c>
      <c r="L112" s="110">
        <v>186</v>
      </c>
      <c r="M112" s="110">
        <v>186</v>
      </c>
      <c r="N112" s="110">
        <v>0</v>
      </c>
      <c r="O112" s="110">
        <v>0</v>
      </c>
      <c r="P112" s="110">
        <v>0</v>
      </c>
      <c r="Q112" s="110">
        <v>0</v>
      </c>
      <c r="R112" s="110">
        <v>0</v>
      </c>
      <c r="S112" s="110">
        <v>0</v>
      </c>
      <c r="T112" s="110">
        <v>0</v>
      </c>
      <c r="U112" s="110">
        <v>0</v>
      </c>
      <c r="V112" s="542" t="s">
        <v>96</v>
      </c>
      <c r="W112" s="225">
        <v>1</v>
      </c>
      <c r="X112" s="225">
        <v>0</v>
      </c>
      <c r="Y112" s="207">
        <v>0</v>
      </c>
      <c r="Z112" s="3"/>
    </row>
    <row r="113" spans="1:26" ht="16.5" customHeight="1" x14ac:dyDescent="0.2">
      <c r="A113" s="453"/>
      <c r="B113" s="457"/>
      <c r="C113" s="241"/>
      <c r="D113" s="216"/>
      <c r="E113" s="220"/>
      <c r="F113" s="213"/>
      <c r="G113" s="157" t="s">
        <v>27</v>
      </c>
      <c r="H113" s="110">
        <v>0</v>
      </c>
      <c r="I113" s="110">
        <v>0</v>
      </c>
      <c r="J113" s="110">
        <v>0</v>
      </c>
      <c r="K113" s="110">
        <v>0</v>
      </c>
      <c r="L113" s="110">
        <v>27.9</v>
      </c>
      <c r="M113" s="110">
        <v>27.9</v>
      </c>
      <c r="N113" s="110">
        <v>0</v>
      </c>
      <c r="O113" s="110">
        <v>0</v>
      </c>
      <c r="P113" s="110">
        <v>0</v>
      </c>
      <c r="Q113" s="110">
        <v>0</v>
      </c>
      <c r="R113" s="110">
        <v>0</v>
      </c>
      <c r="S113" s="110">
        <v>0</v>
      </c>
      <c r="T113" s="110">
        <v>0</v>
      </c>
      <c r="U113" s="110">
        <v>0</v>
      </c>
      <c r="V113" s="543"/>
      <c r="W113" s="251"/>
      <c r="X113" s="251"/>
      <c r="Y113" s="253"/>
      <c r="Z113" s="3"/>
    </row>
    <row r="114" spans="1:26" ht="16.5" customHeight="1" x14ac:dyDescent="0.2">
      <c r="A114" s="453"/>
      <c r="B114" s="457"/>
      <c r="C114" s="241"/>
      <c r="D114" s="216"/>
      <c r="E114" s="220"/>
      <c r="F114" s="213"/>
      <c r="G114" s="180" t="s">
        <v>28</v>
      </c>
      <c r="H114" s="45">
        <f>H112+H113</f>
        <v>0</v>
      </c>
      <c r="I114" s="45">
        <f t="shared" ref="I114:U114" si="43">I112+I113</f>
        <v>0</v>
      </c>
      <c r="J114" s="45">
        <f t="shared" si="43"/>
        <v>0</v>
      </c>
      <c r="K114" s="45">
        <f t="shared" si="43"/>
        <v>0</v>
      </c>
      <c r="L114" s="45">
        <f t="shared" si="43"/>
        <v>213.9</v>
      </c>
      <c r="M114" s="45">
        <f t="shared" si="43"/>
        <v>213.9</v>
      </c>
      <c r="N114" s="45">
        <f t="shared" si="43"/>
        <v>0</v>
      </c>
      <c r="O114" s="45">
        <f t="shared" si="43"/>
        <v>0</v>
      </c>
      <c r="P114" s="45">
        <f t="shared" si="43"/>
        <v>0</v>
      </c>
      <c r="Q114" s="45">
        <f t="shared" si="43"/>
        <v>0</v>
      </c>
      <c r="R114" s="45">
        <f t="shared" si="43"/>
        <v>0</v>
      </c>
      <c r="S114" s="45">
        <f t="shared" si="43"/>
        <v>0</v>
      </c>
      <c r="T114" s="45">
        <f t="shared" si="43"/>
        <v>0</v>
      </c>
      <c r="U114" s="45">
        <f t="shared" si="43"/>
        <v>0</v>
      </c>
      <c r="V114" s="179"/>
      <c r="W114" s="172">
        <f>W112</f>
        <v>1</v>
      </c>
      <c r="X114" s="172">
        <f t="shared" ref="X114:Y114" si="44">X112</f>
        <v>0</v>
      </c>
      <c r="Y114" s="578">
        <f t="shared" si="44"/>
        <v>0</v>
      </c>
      <c r="Z114" s="3"/>
    </row>
    <row r="115" spans="1:26" ht="16.5" customHeight="1" x14ac:dyDescent="0.2">
      <c r="A115" s="452">
        <v>1</v>
      </c>
      <c r="B115" s="247">
        <v>3</v>
      </c>
      <c r="C115" s="337">
        <v>15</v>
      </c>
      <c r="D115" s="294" t="s">
        <v>80</v>
      </c>
      <c r="E115" s="532" t="s">
        <v>29</v>
      </c>
      <c r="F115" s="318">
        <v>9</v>
      </c>
      <c r="G115" s="102" t="s">
        <v>26</v>
      </c>
      <c r="H115" s="49">
        <v>370.4</v>
      </c>
      <c r="I115" s="49">
        <v>370.4</v>
      </c>
      <c r="J115" s="49">
        <v>0</v>
      </c>
      <c r="K115" s="49">
        <v>0</v>
      </c>
      <c r="L115" s="49">
        <v>60</v>
      </c>
      <c r="M115" s="49">
        <v>60</v>
      </c>
      <c r="N115" s="49">
        <v>0</v>
      </c>
      <c r="O115" s="49">
        <v>0</v>
      </c>
      <c r="P115" s="177">
        <v>0</v>
      </c>
      <c r="Q115" s="177">
        <v>0</v>
      </c>
      <c r="R115" s="49">
        <v>0</v>
      </c>
      <c r="S115" s="49">
        <v>0</v>
      </c>
      <c r="T115" s="177">
        <v>28.6</v>
      </c>
      <c r="U115" s="49">
        <v>0</v>
      </c>
      <c r="V115" s="291" t="s">
        <v>96</v>
      </c>
      <c r="W115" s="284">
        <v>1</v>
      </c>
      <c r="X115" s="284">
        <v>0</v>
      </c>
      <c r="Y115" s="574">
        <v>0</v>
      </c>
      <c r="Z115" s="3"/>
    </row>
    <row r="116" spans="1:26" ht="16.5" customHeight="1" x14ac:dyDescent="0.2">
      <c r="A116" s="453"/>
      <c r="B116" s="457"/>
      <c r="C116" s="338"/>
      <c r="D116" s="295"/>
      <c r="E116" s="533"/>
      <c r="F116" s="319"/>
      <c r="G116" s="102" t="s">
        <v>27</v>
      </c>
      <c r="H116" s="59">
        <v>32.200000000000003</v>
      </c>
      <c r="I116" s="49">
        <v>32.200000000000003</v>
      </c>
      <c r="J116" s="49">
        <v>0</v>
      </c>
      <c r="K116" s="100">
        <v>0</v>
      </c>
      <c r="L116" s="49">
        <v>6</v>
      </c>
      <c r="M116" s="49">
        <v>6</v>
      </c>
      <c r="N116" s="49">
        <v>0</v>
      </c>
      <c r="O116" s="49">
        <v>0</v>
      </c>
      <c r="P116" s="177">
        <v>0</v>
      </c>
      <c r="Q116" s="177">
        <v>0</v>
      </c>
      <c r="R116" s="49">
        <v>0</v>
      </c>
      <c r="S116" s="49">
        <v>0</v>
      </c>
      <c r="T116" s="177">
        <v>2.5</v>
      </c>
      <c r="U116" s="49">
        <v>0</v>
      </c>
      <c r="V116" s="216"/>
      <c r="W116" s="285"/>
      <c r="X116" s="285"/>
      <c r="Y116" s="575"/>
      <c r="Z116" s="3"/>
    </row>
    <row r="117" spans="1:26" ht="16.5" customHeight="1" x14ac:dyDescent="0.2">
      <c r="A117" s="453"/>
      <c r="B117" s="457"/>
      <c r="C117" s="338"/>
      <c r="D117" s="268"/>
      <c r="E117" s="533"/>
      <c r="F117" s="273"/>
      <c r="G117" s="102" t="s">
        <v>55</v>
      </c>
      <c r="H117" s="59">
        <v>40.9</v>
      </c>
      <c r="I117" s="49">
        <v>40.9</v>
      </c>
      <c r="J117" s="49">
        <v>0</v>
      </c>
      <c r="K117" s="100">
        <v>0</v>
      </c>
      <c r="L117" s="49">
        <v>6</v>
      </c>
      <c r="M117" s="49">
        <v>6</v>
      </c>
      <c r="N117" s="49">
        <v>0</v>
      </c>
      <c r="O117" s="49">
        <v>0</v>
      </c>
      <c r="P117" s="177">
        <v>0</v>
      </c>
      <c r="Q117" s="177">
        <v>0</v>
      </c>
      <c r="R117" s="49">
        <v>0</v>
      </c>
      <c r="S117" s="49">
        <v>0</v>
      </c>
      <c r="T117" s="177">
        <v>2.5</v>
      </c>
      <c r="U117" s="49">
        <v>0</v>
      </c>
      <c r="V117" s="217"/>
      <c r="W117" s="286"/>
      <c r="X117" s="286"/>
      <c r="Y117" s="575"/>
      <c r="Z117" s="3"/>
    </row>
    <row r="118" spans="1:26" ht="16.5" customHeight="1" x14ac:dyDescent="0.2">
      <c r="A118" s="454"/>
      <c r="B118" s="464"/>
      <c r="C118" s="521"/>
      <c r="D118" s="258"/>
      <c r="E118" s="534"/>
      <c r="F118" s="274"/>
      <c r="G118" s="99" t="s">
        <v>28</v>
      </c>
      <c r="H118" s="101">
        <f>SUM(H115:H117:H116)</f>
        <v>443.49999999999994</v>
      </c>
      <c r="I118" s="101">
        <f>SUM(I115:I117:I116)</f>
        <v>443.49999999999994</v>
      </c>
      <c r="J118" s="101">
        <f>SUM(J115:J117:J116)</f>
        <v>0</v>
      </c>
      <c r="K118" s="101">
        <f>SUM(K115:K117:K116)</f>
        <v>0</v>
      </c>
      <c r="L118" s="101">
        <f>SUM(L115:L117:L116)</f>
        <v>72</v>
      </c>
      <c r="M118" s="101">
        <f>SUM(M115:M117:M116)</f>
        <v>72</v>
      </c>
      <c r="N118" s="101">
        <f>SUM(N115:N117:N116)</f>
        <v>0</v>
      </c>
      <c r="O118" s="101">
        <f>SUM(O115:O117:O116)</f>
        <v>0</v>
      </c>
      <c r="P118" s="101">
        <f>SUM(P115:P117:P116)</f>
        <v>0</v>
      </c>
      <c r="Q118" s="101">
        <f>SUM(Q115:Q117:Q116)</f>
        <v>0</v>
      </c>
      <c r="R118" s="101">
        <f>SUM(R115:R117:R116)</f>
        <v>0</v>
      </c>
      <c r="S118" s="101">
        <f>SUM(S115:S117:S116)</f>
        <v>0</v>
      </c>
      <c r="T118" s="101">
        <f>SUM(T115:T117:T116)</f>
        <v>33.6</v>
      </c>
      <c r="U118" s="101">
        <f>SUM(U115:U117:U116)</f>
        <v>0</v>
      </c>
      <c r="V118" s="165"/>
      <c r="W118" s="137">
        <f>SUM(W115)</f>
        <v>1</v>
      </c>
      <c r="X118" s="137">
        <f>SUM(X115)</f>
        <v>0</v>
      </c>
      <c r="Y118" s="577">
        <f>SUM(Y115)</f>
        <v>0</v>
      </c>
      <c r="Z118" s="3"/>
    </row>
    <row r="119" spans="1:26" ht="16.5" customHeight="1" x14ac:dyDescent="0.2">
      <c r="A119" s="453">
        <v>1</v>
      </c>
      <c r="B119" s="457">
        <v>3</v>
      </c>
      <c r="C119" s="338">
        <v>19</v>
      </c>
      <c r="D119" s="216" t="s">
        <v>109</v>
      </c>
      <c r="E119" s="218" t="s">
        <v>117</v>
      </c>
      <c r="F119" s="273">
        <v>9</v>
      </c>
      <c r="G119" s="147" t="s">
        <v>26</v>
      </c>
      <c r="H119" s="148">
        <v>67.599999999999994</v>
      </c>
      <c r="I119" s="149">
        <v>67.599999999999994</v>
      </c>
      <c r="J119" s="148">
        <v>0</v>
      </c>
      <c r="K119" s="148">
        <v>0</v>
      </c>
      <c r="L119" s="166">
        <v>0</v>
      </c>
      <c r="M119" s="166">
        <v>0</v>
      </c>
      <c r="N119" s="166">
        <v>0</v>
      </c>
      <c r="O119" s="166">
        <v>0</v>
      </c>
      <c r="P119" s="166">
        <v>0</v>
      </c>
      <c r="Q119" s="166">
        <v>0</v>
      </c>
      <c r="R119" s="200">
        <v>0</v>
      </c>
      <c r="S119" s="200">
        <v>0</v>
      </c>
      <c r="T119" s="110">
        <v>67.599999999999994</v>
      </c>
      <c r="U119" s="200">
        <v>0</v>
      </c>
      <c r="V119" s="242" t="s">
        <v>110</v>
      </c>
      <c r="W119" s="225">
        <v>0</v>
      </c>
      <c r="X119" s="225">
        <v>0</v>
      </c>
      <c r="Y119" s="207">
        <v>1</v>
      </c>
      <c r="Z119" s="3"/>
    </row>
    <row r="120" spans="1:26" ht="16.5" customHeight="1" x14ac:dyDescent="0.2">
      <c r="A120" s="453"/>
      <c r="B120" s="457"/>
      <c r="C120" s="338"/>
      <c r="D120" s="216"/>
      <c r="E120" s="218"/>
      <c r="F120" s="273"/>
      <c r="G120" s="147" t="s">
        <v>27</v>
      </c>
      <c r="H120" s="148">
        <v>5.5</v>
      </c>
      <c r="I120" s="149">
        <v>5.5</v>
      </c>
      <c r="J120" s="148">
        <v>0</v>
      </c>
      <c r="K120" s="148">
        <v>0</v>
      </c>
      <c r="L120" s="166">
        <v>0</v>
      </c>
      <c r="M120" s="166">
        <v>0</v>
      </c>
      <c r="N120" s="166">
        <v>0</v>
      </c>
      <c r="O120" s="166">
        <v>0</v>
      </c>
      <c r="P120" s="166">
        <v>0</v>
      </c>
      <c r="Q120" s="166">
        <v>0</v>
      </c>
      <c r="R120" s="200">
        <v>0</v>
      </c>
      <c r="S120" s="200">
        <v>0</v>
      </c>
      <c r="T120" s="110">
        <v>5.5</v>
      </c>
      <c r="U120" s="200">
        <v>0</v>
      </c>
      <c r="V120" s="217"/>
      <c r="W120" s="274"/>
      <c r="X120" s="274"/>
      <c r="Y120" s="349"/>
      <c r="Z120" s="3"/>
    </row>
    <row r="121" spans="1:26" ht="18" customHeight="1" x14ac:dyDescent="0.2">
      <c r="A121" s="454"/>
      <c r="B121" s="464"/>
      <c r="C121" s="521"/>
      <c r="D121" s="217"/>
      <c r="E121" s="219"/>
      <c r="F121" s="274"/>
      <c r="G121" s="150" t="s">
        <v>28</v>
      </c>
      <c r="H121" s="152">
        <f>H119+H120</f>
        <v>73.099999999999994</v>
      </c>
      <c r="I121" s="152">
        <f t="shared" ref="I121:U121" si="45">I119+I120</f>
        <v>73.099999999999994</v>
      </c>
      <c r="J121" s="152">
        <f t="shared" si="45"/>
        <v>0</v>
      </c>
      <c r="K121" s="152">
        <f t="shared" si="45"/>
        <v>0</v>
      </c>
      <c r="L121" s="152">
        <f t="shared" si="45"/>
        <v>0</v>
      </c>
      <c r="M121" s="152">
        <f t="shared" si="45"/>
        <v>0</v>
      </c>
      <c r="N121" s="152">
        <f t="shared" si="45"/>
        <v>0</v>
      </c>
      <c r="O121" s="152">
        <f t="shared" si="45"/>
        <v>0</v>
      </c>
      <c r="P121" s="152">
        <f t="shared" si="45"/>
        <v>0</v>
      </c>
      <c r="Q121" s="152">
        <f t="shared" si="45"/>
        <v>0</v>
      </c>
      <c r="R121" s="152">
        <f t="shared" si="45"/>
        <v>0</v>
      </c>
      <c r="S121" s="152">
        <f t="shared" si="45"/>
        <v>0</v>
      </c>
      <c r="T121" s="152">
        <f t="shared" si="45"/>
        <v>73.099999999999994</v>
      </c>
      <c r="U121" s="152">
        <f t="shared" si="45"/>
        <v>0</v>
      </c>
      <c r="V121" s="151"/>
      <c r="W121" s="172">
        <f>W119</f>
        <v>0</v>
      </c>
      <c r="X121" s="172">
        <f>X119</f>
        <v>0</v>
      </c>
      <c r="Y121" s="578">
        <f>Y119</f>
        <v>1</v>
      </c>
      <c r="Z121" s="3"/>
    </row>
    <row r="122" spans="1:26" ht="24.75" customHeight="1" x14ac:dyDescent="0.2">
      <c r="A122" s="452">
        <v>1</v>
      </c>
      <c r="B122" s="457">
        <v>4</v>
      </c>
      <c r="C122" s="467">
        <v>18</v>
      </c>
      <c r="D122" s="277" t="s">
        <v>83</v>
      </c>
      <c r="E122" s="259" t="s">
        <v>29</v>
      </c>
      <c r="F122" s="320">
        <v>9</v>
      </c>
      <c r="G122" s="58" t="s">
        <v>26</v>
      </c>
      <c r="H122" s="59">
        <v>0</v>
      </c>
      <c r="I122" s="59">
        <v>0</v>
      </c>
      <c r="J122" s="49">
        <v>0</v>
      </c>
      <c r="K122" s="49">
        <v>0</v>
      </c>
      <c r="L122" s="49">
        <v>0</v>
      </c>
      <c r="M122" s="49">
        <v>0</v>
      </c>
      <c r="N122" s="49">
        <v>0</v>
      </c>
      <c r="O122" s="49">
        <v>0</v>
      </c>
      <c r="P122" s="177">
        <v>0</v>
      </c>
      <c r="Q122" s="177">
        <v>0</v>
      </c>
      <c r="R122" s="49">
        <v>0</v>
      </c>
      <c r="S122" s="49">
        <v>0</v>
      </c>
      <c r="T122" s="49">
        <v>619.9</v>
      </c>
      <c r="U122" s="49">
        <v>422.35</v>
      </c>
      <c r="V122" s="242" t="s">
        <v>86</v>
      </c>
      <c r="W122" s="284">
        <v>1</v>
      </c>
      <c r="X122" s="318">
        <v>1</v>
      </c>
      <c r="Y122" s="579">
        <v>1</v>
      </c>
      <c r="Z122" s="3"/>
    </row>
    <row r="123" spans="1:26" ht="24.75" customHeight="1" x14ac:dyDescent="0.2">
      <c r="A123" s="453"/>
      <c r="B123" s="457"/>
      <c r="C123" s="468"/>
      <c r="D123" s="472"/>
      <c r="E123" s="535"/>
      <c r="F123" s="273"/>
      <c r="G123" s="58" t="s">
        <v>55</v>
      </c>
      <c r="H123" s="59">
        <v>0</v>
      </c>
      <c r="I123" s="59">
        <v>0</v>
      </c>
      <c r="J123" s="49">
        <v>0</v>
      </c>
      <c r="K123" s="49">
        <v>0</v>
      </c>
      <c r="L123" s="49">
        <v>0</v>
      </c>
      <c r="M123" s="49">
        <v>0</v>
      </c>
      <c r="N123" s="49">
        <v>0</v>
      </c>
      <c r="O123" s="49">
        <v>0</v>
      </c>
      <c r="P123" s="177">
        <v>0</v>
      </c>
      <c r="Q123" s="177">
        <v>0</v>
      </c>
      <c r="R123" s="49">
        <v>0</v>
      </c>
      <c r="S123" s="49">
        <v>0</v>
      </c>
      <c r="T123" s="49">
        <v>193.3</v>
      </c>
      <c r="U123" s="49">
        <v>193.3</v>
      </c>
      <c r="V123" s="539"/>
      <c r="W123" s="286"/>
      <c r="X123" s="321"/>
      <c r="Y123" s="580"/>
      <c r="Z123" s="3"/>
    </row>
    <row r="124" spans="1:26" ht="24.75" customHeight="1" x14ac:dyDescent="0.2">
      <c r="A124" s="454"/>
      <c r="B124" s="464"/>
      <c r="C124" s="469"/>
      <c r="D124" s="473"/>
      <c r="E124" s="536"/>
      <c r="F124" s="274"/>
      <c r="G124" s="60" t="s">
        <v>28</v>
      </c>
      <c r="H124" s="46">
        <f>SUM(H122+H123)</f>
        <v>0</v>
      </c>
      <c r="I124" s="46">
        <f t="shared" ref="I124:U124" si="46">SUM(I122+I123)</f>
        <v>0</v>
      </c>
      <c r="J124" s="46">
        <f t="shared" si="46"/>
        <v>0</v>
      </c>
      <c r="K124" s="46">
        <f t="shared" si="46"/>
        <v>0</v>
      </c>
      <c r="L124" s="46">
        <f t="shared" si="46"/>
        <v>0</v>
      </c>
      <c r="M124" s="46">
        <f t="shared" si="46"/>
        <v>0</v>
      </c>
      <c r="N124" s="46">
        <f t="shared" si="46"/>
        <v>0</v>
      </c>
      <c r="O124" s="46">
        <f t="shared" si="46"/>
        <v>0</v>
      </c>
      <c r="P124" s="46">
        <f t="shared" si="46"/>
        <v>0</v>
      </c>
      <c r="Q124" s="46">
        <f t="shared" si="46"/>
        <v>0</v>
      </c>
      <c r="R124" s="46">
        <f t="shared" si="46"/>
        <v>0</v>
      </c>
      <c r="S124" s="46">
        <f t="shared" si="46"/>
        <v>0</v>
      </c>
      <c r="T124" s="46">
        <f t="shared" si="46"/>
        <v>813.2</v>
      </c>
      <c r="U124" s="46">
        <f t="shared" si="46"/>
        <v>615.65000000000009</v>
      </c>
      <c r="V124" s="164"/>
      <c r="W124" s="173">
        <v>1</v>
      </c>
      <c r="X124" s="173">
        <v>1</v>
      </c>
      <c r="Y124" s="581">
        <v>1</v>
      </c>
      <c r="Z124" s="3"/>
    </row>
    <row r="125" spans="1:26" x14ac:dyDescent="0.2">
      <c r="A125" s="353" t="s">
        <v>17</v>
      </c>
      <c r="B125" s="466" t="s">
        <v>19</v>
      </c>
      <c r="C125" s="474">
        <v>13</v>
      </c>
      <c r="D125" s="305" t="s">
        <v>39</v>
      </c>
      <c r="E125" s="525" t="s">
        <v>66</v>
      </c>
      <c r="F125" s="330" t="s">
        <v>40</v>
      </c>
      <c r="G125" s="47" t="s">
        <v>27</v>
      </c>
      <c r="H125" s="133">
        <v>635.29</v>
      </c>
      <c r="I125" s="133">
        <v>615.98</v>
      </c>
      <c r="J125" s="110">
        <v>196.01</v>
      </c>
      <c r="K125" s="48">
        <v>19.309999999999999</v>
      </c>
      <c r="L125" s="48">
        <v>738.57</v>
      </c>
      <c r="M125" s="48">
        <v>738.57</v>
      </c>
      <c r="N125" s="48">
        <v>302.14</v>
      </c>
      <c r="O125" s="110">
        <v>0</v>
      </c>
      <c r="P125" s="48">
        <v>0</v>
      </c>
      <c r="Q125" s="48">
        <v>0</v>
      </c>
      <c r="R125" s="48">
        <v>0</v>
      </c>
      <c r="S125" s="48">
        <v>0</v>
      </c>
      <c r="T125" s="49">
        <v>510.5</v>
      </c>
      <c r="U125" s="49">
        <v>510.5</v>
      </c>
      <c r="V125" s="287" t="s">
        <v>42</v>
      </c>
      <c r="W125" s="382">
        <v>10</v>
      </c>
      <c r="X125" s="382">
        <v>10</v>
      </c>
      <c r="Y125" s="340">
        <v>10</v>
      </c>
      <c r="Z125" s="3"/>
    </row>
    <row r="126" spans="1:26" x14ac:dyDescent="0.2">
      <c r="A126" s="353"/>
      <c r="B126" s="466"/>
      <c r="C126" s="474"/>
      <c r="D126" s="305"/>
      <c r="E126" s="526"/>
      <c r="F126" s="330"/>
      <c r="G126" s="47" t="s">
        <v>41</v>
      </c>
      <c r="H126" s="133">
        <v>23.19</v>
      </c>
      <c r="I126" s="133">
        <v>22.34</v>
      </c>
      <c r="J126" s="110">
        <v>0</v>
      </c>
      <c r="K126" s="48">
        <v>0.85</v>
      </c>
      <c r="L126" s="48">
        <v>4.09</v>
      </c>
      <c r="M126" s="48">
        <v>4.09</v>
      </c>
      <c r="N126" s="48">
        <v>0</v>
      </c>
      <c r="O126" s="110">
        <v>0</v>
      </c>
      <c r="P126" s="48">
        <v>0</v>
      </c>
      <c r="Q126" s="48">
        <v>0</v>
      </c>
      <c r="R126" s="48">
        <v>0</v>
      </c>
      <c r="S126" s="48">
        <v>0</v>
      </c>
      <c r="T126" s="49">
        <v>103</v>
      </c>
      <c r="U126" s="49">
        <v>103</v>
      </c>
      <c r="V126" s="287"/>
      <c r="W126" s="322"/>
      <c r="X126" s="322"/>
      <c r="Y126" s="341"/>
      <c r="Z126" s="3"/>
    </row>
    <row r="127" spans="1:26" x14ac:dyDescent="0.2">
      <c r="A127" s="353"/>
      <c r="B127" s="466"/>
      <c r="C127" s="474"/>
      <c r="D127" s="305"/>
      <c r="E127" s="526"/>
      <c r="F127" s="330"/>
      <c r="G127" s="47" t="s">
        <v>128</v>
      </c>
      <c r="H127" s="174">
        <v>27.18</v>
      </c>
      <c r="I127" s="174">
        <v>27.18</v>
      </c>
      <c r="J127" s="110">
        <v>0</v>
      </c>
      <c r="K127" s="48">
        <v>0</v>
      </c>
      <c r="L127" s="48">
        <v>27.18</v>
      </c>
      <c r="M127" s="48">
        <v>27.18</v>
      </c>
      <c r="N127" s="48">
        <v>0</v>
      </c>
      <c r="O127" s="110">
        <v>0</v>
      </c>
      <c r="P127" s="48">
        <v>0</v>
      </c>
      <c r="Q127" s="48">
        <v>0</v>
      </c>
      <c r="R127" s="110">
        <v>0</v>
      </c>
      <c r="S127" s="110">
        <v>0</v>
      </c>
      <c r="T127" s="49">
        <v>0</v>
      </c>
      <c r="U127" s="49">
        <v>0</v>
      </c>
      <c r="V127" s="287"/>
      <c r="W127" s="214"/>
      <c r="X127" s="214"/>
      <c r="Y127" s="227"/>
      <c r="Z127" s="3"/>
    </row>
    <row r="128" spans="1:26" x14ac:dyDescent="0.2">
      <c r="A128" s="353"/>
      <c r="B128" s="466"/>
      <c r="C128" s="474"/>
      <c r="D128" s="305"/>
      <c r="E128" s="527"/>
      <c r="F128" s="330"/>
      <c r="G128" s="44" t="s">
        <v>12</v>
      </c>
      <c r="H128" s="41">
        <f>H125+H126+H127</f>
        <v>685.66</v>
      </c>
      <c r="I128" s="41">
        <f t="shared" ref="I128:U128" si="47">I125+I126+I127</f>
        <v>665.5</v>
      </c>
      <c r="J128" s="41">
        <f t="shared" si="47"/>
        <v>196.01</v>
      </c>
      <c r="K128" s="41">
        <f t="shared" si="47"/>
        <v>20.16</v>
      </c>
      <c r="L128" s="41">
        <f t="shared" si="47"/>
        <v>769.84</v>
      </c>
      <c r="M128" s="41">
        <f t="shared" si="47"/>
        <v>769.84</v>
      </c>
      <c r="N128" s="41">
        <f t="shared" si="47"/>
        <v>302.14</v>
      </c>
      <c r="O128" s="41">
        <f t="shared" si="47"/>
        <v>0</v>
      </c>
      <c r="P128" s="41">
        <f t="shared" si="47"/>
        <v>0</v>
      </c>
      <c r="Q128" s="41">
        <f t="shared" si="47"/>
        <v>0</v>
      </c>
      <c r="R128" s="41">
        <f t="shared" si="47"/>
        <v>0</v>
      </c>
      <c r="S128" s="41">
        <f t="shared" si="47"/>
        <v>0</v>
      </c>
      <c r="T128" s="41">
        <f t="shared" si="47"/>
        <v>613.5</v>
      </c>
      <c r="U128" s="41">
        <f t="shared" si="47"/>
        <v>613.5</v>
      </c>
      <c r="V128" s="287"/>
      <c r="W128" s="168">
        <f>SUM(W125)</f>
        <v>10</v>
      </c>
      <c r="X128" s="168">
        <f>SUM(X125)</f>
        <v>10</v>
      </c>
      <c r="Y128" s="557">
        <f>SUM(Y125)</f>
        <v>10</v>
      </c>
      <c r="Z128" s="3"/>
    </row>
    <row r="129" spans="1:26" x14ac:dyDescent="0.2">
      <c r="A129" s="353" t="s">
        <v>17</v>
      </c>
      <c r="B129" s="466" t="s">
        <v>19</v>
      </c>
      <c r="C129" s="298">
        <v>14</v>
      </c>
      <c r="D129" s="306" t="s">
        <v>46</v>
      </c>
      <c r="E129" s="281" t="s">
        <v>67</v>
      </c>
      <c r="F129" s="326" t="s">
        <v>40</v>
      </c>
      <c r="G129" s="56" t="s">
        <v>47</v>
      </c>
      <c r="H129" s="52">
        <v>0</v>
      </c>
      <c r="I129" s="52">
        <v>0</v>
      </c>
      <c r="J129" s="48">
        <v>0</v>
      </c>
      <c r="K129" s="48">
        <v>0</v>
      </c>
      <c r="L129" s="48">
        <v>0</v>
      </c>
      <c r="M129" s="48">
        <v>0</v>
      </c>
      <c r="N129" s="48">
        <v>0</v>
      </c>
      <c r="O129" s="48">
        <v>0</v>
      </c>
      <c r="P129" s="48">
        <v>0</v>
      </c>
      <c r="Q129" s="48">
        <v>0</v>
      </c>
      <c r="R129" s="48">
        <v>0</v>
      </c>
      <c r="S129" s="48">
        <v>0</v>
      </c>
      <c r="T129" s="49">
        <v>35</v>
      </c>
      <c r="U129" s="49">
        <v>40</v>
      </c>
      <c r="V129" s="317" t="s">
        <v>48</v>
      </c>
      <c r="W129" s="322">
        <v>10</v>
      </c>
      <c r="X129" s="322">
        <v>10</v>
      </c>
      <c r="Y129" s="341">
        <v>10</v>
      </c>
      <c r="Z129" s="3"/>
    </row>
    <row r="130" spans="1:26" x14ac:dyDescent="0.2">
      <c r="A130" s="353"/>
      <c r="B130" s="466"/>
      <c r="C130" s="299"/>
      <c r="D130" s="305"/>
      <c r="E130" s="302"/>
      <c r="F130" s="327"/>
      <c r="G130" s="47" t="s">
        <v>27</v>
      </c>
      <c r="H130" s="61">
        <v>10</v>
      </c>
      <c r="I130" s="51">
        <v>10</v>
      </c>
      <c r="J130" s="48">
        <v>0</v>
      </c>
      <c r="K130" s="48">
        <v>0</v>
      </c>
      <c r="L130" s="48">
        <v>10</v>
      </c>
      <c r="M130" s="48">
        <v>10</v>
      </c>
      <c r="N130" s="48">
        <v>0</v>
      </c>
      <c r="O130" s="48">
        <v>0</v>
      </c>
      <c r="P130" s="48">
        <v>0</v>
      </c>
      <c r="Q130" s="48">
        <v>0</v>
      </c>
      <c r="R130" s="48">
        <v>0</v>
      </c>
      <c r="S130" s="48">
        <v>0</v>
      </c>
      <c r="T130" s="49">
        <v>0</v>
      </c>
      <c r="U130" s="49">
        <v>0</v>
      </c>
      <c r="V130" s="316"/>
      <c r="W130" s="323"/>
      <c r="X130" s="323"/>
      <c r="Y130" s="582"/>
      <c r="Z130" s="3"/>
    </row>
    <row r="131" spans="1:26" ht="12" thickBot="1" x14ac:dyDescent="0.25">
      <c r="A131" s="459"/>
      <c r="B131" s="336"/>
      <c r="C131" s="300"/>
      <c r="D131" s="307"/>
      <c r="E131" s="303"/>
      <c r="F131" s="328"/>
      <c r="G131" s="53" t="s">
        <v>12</v>
      </c>
      <c r="H131" s="41">
        <f>SUM(H129:H130)</f>
        <v>10</v>
      </c>
      <c r="I131" s="41">
        <f t="shared" ref="I131:U131" si="48">SUM(I129:I130)</f>
        <v>10</v>
      </c>
      <c r="J131" s="41">
        <f t="shared" si="48"/>
        <v>0</v>
      </c>
      <c r="K131" s="41">
        <f t="shared" si="48"/>
        <v>0</v>
      </c>
      <c r="L131" s="41">
        <f t="shared" si="48"/>
        <v>10</v>
      </c>
      <c r="M131" s="41">
        <f t="shared" si="48"/>
        <v>10</v>
      </c>
      <c r="N131" s="41">
        <f t="shared" si="48"/>
        <v>0</v>
      </c>
      <c r="O131" s="41">
        <f t="shared" si="48"/>
        <v>0</v>
      </c>
      <c r="P131" s="41">
        <f t="shared" si="48"/>
        <v>0</v>
      </c>
      <c r="Q131" s="41">
        <f t="shared" si="48"/>
        <v>0</v>
      </c>
      <c r="R131" s="41">
        <f t="shared" si="48"/>
        <v>0</v>
      </c>
      <c r="S131" s="41">
        <f t="shared" si="48"/>
        <v>0</v>
      </c>
      <c r="T131" s="41">
        <f t="shared" si="48"/>
        <v>35</v>
      </c>
      <c r="U131" s="41">
        <f t="shared" si="48"/>
        <v>40</v>
      </c>
      <c r="V131" s="324"/>
      <c r="W131" s="170">
        <f>SUM(W129)</f>
        <v>10</v>
      </c>
      <c r="X131" s="170">
        <f>SUM(X129)</f>
        <v>10</v>
      </c>
      <c r="Y131" s="145">
        <f>SUM(Y129)</f>
        <v>10</v>
      </c>
      <c r="Z131" s="3"/>
    </row>
    <row r="132" spans="1:26" ht="12" thickBot="1" x14ac:dyDescent="0.25">
      <c r="A132" s="197" t="s">
        <v>17</v>
      </c>
      <c r="B132" s="57" t="s">
        <v>19</v>
      </c>
      <c r="C132" s="331" t="s">
        <v>13</v>
      </c>
      <c r="D132" s="332"/>
      <c r="E132" s="332"/>
      <c r="F132" s="332"/>
      <c r="G132" s="333"/>
      <c r="H132" s="42">
        <f>H103+H107+H111+H114+H118+H121+H124+H128+H131</f>
        <v>2053.4</v>
      </c>
      <c r="I132" s="42">
        <f t="shared" ref="I132:U132" si="49">I103+I107+I111+I114+I118+I121+I124+I128+I131</f>
        <v>2033.24</v>
      </c>
      <c r="J132" s="42">
        <f t="shared" si="49"/>
        <v>196.01</v>
      </c>
      <c r="K132" s="42">
        <f t="shared" si="49"/>
        <v>20.16</v>
      </c>
      <c r="L132" s="42">
        <f t="shared" si="49"/>
        <v>1797.6399999999999</v>
      </c>
      <c r="M132" s="42">
        <f t="shared" si="49"/>
        <v>1797.6399999999999</v>
      </c>
      <c r="N132" s="42">
        <f t="shared" si="49"/>
        <v>302.14</v>
      </c>
      <c r="O132" s="42">
        <f t="shared" si="49"/>
        <v>0</v>
      </c>
      <c r="P132" s="42">
        <f t="shared" si="49"/>
        <v>0</v>
      </c>
      <c r="Q132" s="42">
        <f t="shared" si="49"/>
        <v>0</v>
      </c>
      <c r="R132" s="42">
        <f t="shared" si="49"/>
        <v>0</v>
      </c>
      <c r="S132" s="42">
        <f t="shared" si="49"/>
        <v>0</v>
      </c>
      <c r="T132" s="42">
        <f t="shared" si="49"/>
        <v>1603.6</v>
      </c>
      <c r="U132" s="42">
        <f t="shared" si="49"/>
        <v>1269.1500000000001</v>
      </c>
      <c r="V132" s="62"/>
      <c r="W132" s="63"/>
      <c r="X132" s="63"/>
      <c r="Y132" s="583"/>
      <c r="Z132" s="3"/>
    </row>
    <row r="133" spans="1:26" ht="13.5" customHeight="1" thickBot="1" x14ac:dyDescent="0.25">
      <c r="A133" s="201" t="s">
        <v>17</v>
      </c>
      <c r="B133" s="64" t="s">
        <v>20</v>
      </c>
      <c r="C133" s="475" t="s">
        <v>31</v>
      </c>
      <c r="D133" s="476"/>
      <c r="E133" s="476"/>
      <c r="F133" s="476"/>
      <c r="G133" s="476"/>
      <c r="H133" s="477"/>
      <c r="I133" s="477"/>
      <c r="J133" s="477"/>
      <c r="K133" s="477"/>
      <c r="L133" s="477"/>
      <c r="M133" s="477"/>
      <c r="N133" s="477"/>
      <c r="O133" s="477"/>
      <c r="P133" s="477"/>
      <c r="Q133" s="477"/>
      <c r="R133" s="477"/>
      <c r="S133" s="477"/>
      <c r="T133" s="477"/>
      <c r="U133" s="477"/>
      <c r="V133" s="476"/>
      <c r="W133" s="476"/>
      <c r="X133" s="476"/>
      <c r="Y133" s="478"/>
      <c r="Z133" s="3"/>
    </row>
    <row r="134" spans="1:26" ht="25.5" customHeight="1" x14ac:dyDescent="0.2">
      <c r="A134" s="471">
        <v>1</v>
      </c>
      <c r="B134" s="334">
        <v>4</v>
      </c>
      <c r="C134" s="304">
        <v>1</v>
      </c>
      <c r="D134" s="305" t="s">
        <v>25</v>
      </c>
      <c r="E134" s="302" t="s">
        <v>29</v>
      </c>
      <c r="F134" s="325">
        <v>9</v>
      </c>
      <c r="G134" s="114" t="s">
        <v>27</v>
      </c>
      <c r="H134" s="193">
        <v>20</v>
      </c>
      <c r="I134" s="193">
        <v>20</v>
      </c>
      <c r="J134" s="193">
        <v>0</v>
      </c>
      <c r="K134" s="193">
        <v>0</v>
      </c>
      <c r="L134" s="193">
        <v>50</v>
      </c>
      <c r="M134" s="193">
        <v>50</v>
      </c>
      <c r="N134" s="193">
        <v>0</v>
      </c>
      <c r="O134" s="193">
        <v>0</v>
      </c>
      <c r="P134" s="193">
        <v>0</v>
      </c>
      <c r="Q134" s="193">
        <v>0</v>
      </c>
      <c r="R134" s="193">
        <v>0</v>
      </c>
      <c r="S134" s="193">
        <v>0</v>
      </c>
      <c r="T134" s="43">
        <v>0</v>
      </c>
      <c r="U134" s="43">
        <v>0</v>
      </c>
      <c r="V134" s="192" t="s">
        <v>84</v>
      </c>
      <c r="W134" s="106">
        <v>1751</v>
      </c>
      <c r="X134" s="106">
        <v>1751</v>
      </c>
      <c r="Y134" s="584">
        <v>1751</v>
      </c>
      <c r="Z134" s="3"/>
    </row>
    <row r="135" spans="1:26" ht="12" customHeight="1" x14ac:dyDescent="0.2">
      <c r="A135" s="471"/>
      <c r="B135" s="334"/>
      <c r="C135" s="304"/>
      <c r="D135" s="305"/>
      <c r="E135" s="302"/>
      <c r="F135" s="325"/>
      <c r="G135" s="113" t="s">
        <v>28</v>
      </c>
      <c r="H135" s="45">
        <f>H134</f>
        <v>20</v>
      </c>
      <c r="I135" s="45">
        <f t="shared" ref="I135:U135" si="50">I134</f>
        <v>20</v>
      </c>
      <c r="J135" s="45">
        <f t="shared" si="50"/>
        <v>0</v>
      </c>
      <c r="K135" s="45">
        <f t="shared" si="50"/>
        <v>0</v>
      </c>
      <c r="L135" s="45">
        <f t="shared" si="50"/>
        <v>50</v>
      </c>
      <c r="M135" s="45">
        <f t="shared" si="50"/>
        <v>50</v>
      </c>
      <c r="N135" s="45">
        <f t="shared" si="50"/>
        <v>0</v>
      </c>
      <c r="O135" s="45">
        <f t="shared" si="50"/>
        <v>0</v>
      </c>
      <c r="P135" s="45">
        <f t="shared" si="50"/>
        <v>0</v>
      </c>
      <c r="Q135" s="45">
        <f t="shared" si="50"/>
        <v>0</v>
      </c>
      <c r="R135" s="45">
        <f t="shared" si="50"/>
        <v>0</v>
      </c>
      <c r="S135" s="45">
        <f t="shared" si="50"/>
        <v>0</v>
      </c>
      <c r="T135" s="45">
        <f t="shared" si="50"/>
        <v>0</v>
      </c>
      <c r="U135" s="45">
        <f t="shared" si="50"/>
        <v>0</v>
      </c>
      <c r="V135" s="126"/>
      <c r="W135" s="107">
        <f>W134</f>
        <v>1751</v>
      </c>
      <c r="X135" s="108">
        <f>X134</f>
        <v>1751</v>
      </c>
      <c r="Y135" s="585">
        <f>Y134</f>
        <v>1751</v>
      </c>
      <c r="Z135" s="3"/>
    </row>
    <row r="136" spans="1:26" x14ac:dyDescent="0.2">
      <c r="A136" s="452">
        <v>1</v>
      </c>
      <c r="B136" s="247">
        <v>4</v>
      </c>
      <c r="C136" s="288">
        <v>6</v>
      </c>
      <c r="D136" s="314" t="s">
        <v>81</v>
      </c>
      <c r="E136" s="280" t="s">
        <v>29</v>
      </c>
      <c r="F136" s="313">
        <v>9</v>
      </c>
      <c r="G136" s="116" t="s">
        <v>26</v>
      </c>
      <c r="H136" s="49">
        <v>245.5</v>
      </c>
      <c r="I136" s="49">
        <v>245.5</v>
      </c>
      <c r="J136" s="49">
        <v>0</v>
      </c>
      <c r="K136" s="49">
        <v>0</v>
      </c>
      <c r="L136" s="49">
        <v>63.4</v>
      </c>
      <c r="M136" s="49">
        <v>63.4</v>
      </c>
      <c r="N136" s="49">
        <v>0</v>
      </c>
      <c r="O136" s="49">
        <v>0</v>
      </c>
      <c r="P136" s="177">
        <v>0</v>
      </c>
      <c r="Q136" s="177">
        <v>0</v>
      </c>
      <c r="R136" s="49">
        <v>0</v>
      </c>
      <c r="S136" s="49">
        <v>0</v>
      </c>
      <c r="T136" s="49">
        <v>0</v>
      </c>
      <c r="U136" s="49">
        <v>0</v>
      </c>
      <c r="V136" s="316" t="s">
        <v>85</v>
      </c>
      <c r="W136" s="310">
        <v>0.8</v>
      </c>
      <c r="X136" s="310">
        <v>0</v>
      </c>
      <c r="Y136" s="308">
        <v>0</v>
      </c>
      <c r="Z136" s="3"/>
    </row>
    <row r="137" spans="1:26" x14ac:dyDescent="0.2">
      <c r="A137" s="453"/>
      <c r="B137" s="457"/>
      <c r="C137" s="289"/>
      <c r="D137" s="315"/>
      <c r="E137" s="312"/>
      <c r="F137" s="273"/>
      <c r="G137" s="116" t="s">
        <v>27</v>
      </c>
      <c r="H137" s="49">
        <v>44</v>
      </c>
      <c r="I137" s="49">
        <v>44</v>
      </c>
      <c r="J137" s="49">
        <v>0</v>
      </c>
      <c r="K137" s="49">
        <v>0</v>
      </c>
      <c r="L137" s="49">
        <v>11.2</v>
      </c>
      <c r="M137" s="49">
        <v>11.2</v>
      </c>
      <c r="N137" s="49">
        <v>0</v>
      </c>
      <c r="O137" s="49">
        <v>0</v>
      </c>
      <c r="P137" s="177">
        <v>0</v>
      </c>
      <c r="Q137" s="177">
        <v>0</v>
      </c>
      <c r="R137" s="49">
        <v>0</v>
      </c>
      <c r="S137" s="49">
        <v>0</v>
      </c>
      <c r="T137" s="49">
        <v>0</v>
      </c>
      <c r="U137" s="49">
        <v>0</v>
      </c>
      <c r="V137" s="317"/>
      <c r="W137" s="329"/>
      <c r="X137" s="329"/>
      <c r="Y137" s="479"/>
      <c r="Z137" s="3"/>
    </row>
    <row r="138" spans="1:26" x14ac:dyDescent="0.2">
      <c r="A138" s="465"/>
      <c r="B138" s="458"/>
      <c r="C138" s="290"/>
      <c r="D138" s="306"/>
      <c r="E138" s="281"/>
      <c r="F138" s="274"/>
      <c r="G138" s="117" t="s">
        <v>28</v>
      </c>
      <c r="H138" s="105">
        <f>SUM(H136+H137)</f>
        <v>289.5</v>
      </c>
      <c r="I138" s="105">
        <f t="shared" ref="I138:U138" si="51">SUM(I136+I137)</f>
        <v>289.5</v>
      </c>
      <c r="J138" s="105">
        <f t="shared" si="51"/>
        <v>0</v>
      </c>
      <c r="K138" s="105">
        <f t="shared" si="51"/>
        <v>0</v>
      </c>
      <c r="L138" s="105">
        <f t="shared" si="51"/>
        <v>74.599999999999994</v>
      </c>
      <c r="M138" s="105">
        <f t="shared" si="51"/>
        <v>74.599999999999994</v>
      </c>
      <c r="N138" s="105">
        <f t="shared" si="51"/>
        <v>0</v>
      </c>
      <c r="O138" s="105">
        <f t="shared" si="51"/>
        <v>0</v>
      </c>
      <c r="P138" s="105">
        <f t="shared" si="51"/>
        <v>0</v>
      </c>
      <c r="Q138" s="105">
        <f t="shared" si="51"/>
        <v>0</v>
      </c>
      <c r="R138" s="105">
        <f t="shared" si="51"/>
        <v>0</v>
      </c>
      <c r="S138" s="105">
        <f t="shared" si="51"/>
        <v>0</v>
      </c>
      <c r="T138" s="105">
        <f t="shared" si="51"/>
        <v>0</v>
      </c>
      <c r="U138" s="105">
        <f t="shared" si="51"/>
        <v>0</v>
      </c>
      <c r="V138" s="126"/>
      <c r="W138" s="109">
        <f>SUM(W136)</f>
        <v>0.8</v>
      </c>
      <c r="X138" s="109">
        <f>SUM(X136)</f>
        <v>0</v>
      </c>
      <c r="Y138" s="586">
        <f>SUM(Y136)</f>
        <v>0</v>
      </c>
      <c r="Z138" s="3"/>
    </row>
    <row r="139" spans="1:26" x14ac:dyDescent="0.2">
      <c r="A139" s="452">
        <v>1</v>
      </c>
      <c r="B139" s="247">
        <v>4</v>
      </c>
      <c r="C139" s="288">
        <v>7</v>
      </c>
      <c r="D139" s="314" t="s">
        <v>82</v>
      </c>
      <c r="E139" s="280" t="s">
        <v>29</v>
      </c>
      <c r="F139" s="313">
        <v>9</v>
      </c>
      <c r="G139" s="116" t="s">
        <v>26</v>
      </c>
      <c r="H139" s="49">
        <v>0</v>
      </c>
      <c r="I139" s="49">
        <v>0</v>
      </c>
      <c r="J139" s="49">
        <v>0</v>
      </c>
      <c r="K139" s="49">
        <v>0</v>
      </c>
      <c r="L139" s="49">
        <v>112.9</v>
      </c>
      <c r="M139" s="49">
        <v>112.9</v>
      </c>
      <c r="N139" s="49">
        <v>0</v>
      </c>
      <c r="O139" s="49">
        <v>0</v>
      </c>
      <c r="P139" s="49">
        <v>0</v>
      </c>
      <c r="Q139" s="49">
        <v>0</v>
      </c>
      <c r="R139" s="49">
        <v>0</v>
      </c>
      <c r="S139" s="49">
        <v>0</v>
      </c>
      <c r="T139" s="49">
        <v>77.760000000000005</v>
      </c>
      <c r="U139" s="49">
        <v>261.3</v>
      </c>
      <c r="V139" s="316" t="s">
        <v>85</v>
      </c>
      <c r="W139" s="310">
        <v>0</v>
      </c>
      <c r="X139" s="310">
        <v>0</v>
      </c>
      <c r="Y139" s="308">
        <v>0.39</v>
      </c>
      <c r="Z139" s="3"/>
    </row>
    <row r="140" spans="1:26" x14ac:dyDescent="0.2">
      <c r="A140" s="453"/>
      <c r="B140" s="457"/>
      <c r="C140" s="289"/>
      <c r="D140" s="315"/>
      <c r="E140" s="312"/>
      <c r="F140" s="273"/>
      <c r="G140" s="116" t="s">
        <v>27</v>
      </c>
      <c r="H140" s="49">
        <v>0</v>
      </c>
      <c r="I140" s="49">
        <v>0</v>
      </c>
      <c r="J140" s="49">
        <v>0</v>
      </c>
      <c r="K140" s="49">
        <v>0</v>
      </c>
      <c r="L140" s="49">
        <v>36.9</v>
      </c>
      <c r="M140" s="49">
        <v>36.9</v>
      </c>
      <c r="N140" s="49">
        <v>0</v>
      </c>
      <c r="O140" s="49">
        <v>0</v>
      </c>
      <c r="P140" s="49">
        <v>0</v>
      </c>
      <c r="Q140" s="49">
        <v>0</v>
      </c>
      <c r="R140" s="49">
        <v>0</v>
      </c>
      <c r="S140" s="49">
        <v>0</v>
      </c>
      <c r="T140" s="49">
        <v>13.74</v>
      </c>
      <c r="U140" s="49">
        <v>46.2</v>
      </c>
      <c r="V140" s="317"/>
      <c r="W140" s="311"/>
      <c r="X140" s="311"/>
      <c r="Y140" s="309"/>
      <c r="Z140" s="3"/>
    </row>
    <row r="141" spans="1:26" x14ac:dyDescent="0.2">
      <c r="A141" s="465"/>
      <c r="B141" s="458"/>
      <c r="C141" s="290"/>
      <c r="D141" s="306"/>
      <c r="E141" s="281"/>
      <c r="F141" s="274"/>
      <c r="G141" s="118" t="s">
        <v>28</v>
      </c>
      <c r="H141" s="105">
        <f>SUM(H139+H140)</f>
        <v>0</v>
      </c>
      <c r="I141" s="105">
        <f t="shared" ref="I141:U141" si="52">SUM(I139+I140)</f>
        <v>0</v>
      </c>
      <c r="J141" s="105">
        <f t="shared" si="52"/>
        <v>0</v>
      </c>
      <c r="K141" s="105">
        <f t="shared" si="52"/>
        <v>0</v>
      </c>
      <c r="L141" s="105">
        <f t="shared" si="52"/>
        <v>149.80000000000001</v>
      </c>
      <c r="M141" s="105">
        <f t="shared" si="52"/>
        <v>149.80000000000001</v>
      </c>
      <c r="N141" s="105">
        <f t="shared" si="52"/>
        <v>0</v>
      </c>
      <c r="O141" s="105">
        <f t="shared" si="52"/>
        <v>0</v>
      </c>
      <c r="P141" s="105">
        <f t="shared" si="52"/>
        <v>0</v>
      </c>
      <c r="Q141" s="105">
        <f t="shared" si="52"/>
        <v>0</v>
      </c>
      <c r="R141" s="105">
        <f t="shared" si="52"/>
        <v>0</v>
      </c>
      <c r="S141" s="105">
        <f t="shared" si="52"/>
        <v>0</v>
      </c>
      <c r="T141" s="105">
        <f t="shared" si="52"/>
        <v>91.5</v>
      </c>
      <c r="U141" s="105">
        <f t="shared" si="52"/>
        <v>307.5</v>
      </c>
      <c r="V141" s="126"/>
      <c r="W141" s="127">
        <f>SUM(W139)</f>
        <v>0</v>
      </c>
      <c r="X141" s="127">
        <f>SUM(X139)</f>
        <v>0</v>
      </c>
      <c r="Y141" s="587">
        <f>SUM(Y139)</f>
        <v>0.39</v>
      </c>
      <c r="Z141" s="3"/>
    </row>
    <row r="142" spans="1:26" x14ac:dyDescent="0.2">
      <c r="A142" s="452">
        <v>1</v>
      </c>
      <c r="B142" s="247">
        <v>4</v>
      </c>
      <c r="C142" s="288">
        <v>8</v>
      </c>
      <c r="D142" s="314" t="s">
        <v>87</v>
      </c>
      <c r="E142" s="280" t="s">
        <v>29</v>
      </c>
      <c r="F142" s="313">
        <v>9</v>
      </c>
      <c r="G142" s="116" t="s">
        <v>26</v>
      </c>
      <c r="H142" s="49">
        <v>98.8</v>
      </c>
      <c r="I142" s="49">
        <v>98.8</v>
      </c>
      <c r="J142" s="49">
        <v>0</v>
      </c>
      <c r="K142" s="49">
        <v>0</v>
      </c>
      <c r="L142" s="49">
        <v>4.2</v>
      </c>
      <c r="M142" s="49">
        <v>4.2</v>
      </c>
      <c r="N142" s="49">
        <v>0</v>
      </c>
      <c r="O142" s="49">
        <v>0</v>
      </c>
      <c r="P142" s="49">
        <v>0</v>
      </c>
      <c r="Q142" s="49">
        <v>0</v>
      </c>
      <c r="R142" s="49">
        <v>0</v>
      </c>
      <c r="S142" s="49">
        <v>0</v>
      </c>
      <c r="T142" s="49">
        <v>0</v>
      </c>
      <c r="U142" s="49">
        <v>0</v>
      </c>
      <c r="V142" s="316" t="s">
        <v>90</v>
      </c>
      <c r="W142" s="310">
        <v>3.27</v>
      </c>
      <c r="X142" s="310">
        <v>0</v>
      </c>
      <c r="Y142" s="308">
        <v>0.122</v>
      </c>
      <c r="Z142" s="3"/>
    </row>
    <row r="143" spans="1:26" x14ac:dyDescent="0.2">
      <c r="A143" s="453"/>
      <c r="B143" s="457"/>
      <c r="C143" s="289"/>
      <c r="D143" s="315"/>
      <c r="E143" s="312"/>
      <c r="F143" s="273"/>
      <c r="G143" s="116" t="s">
        <v>27</v>
      </c>
      <c r="H143" s="49">
        <v>49.9</v>
      </c>
      <c r="I143" s="49">
        <v>49.9</v>
      </c>
      <c r="J143" s="49">
        <v>0</v>
      </c>
      <c r="K143" s="49">
        <v>0</v>
      </c>
      <c r="L143" s="49">
        <v>1.1000000000000001</v>
      </c>
      <c r="M143" s="49">
        <v>1.1000000000000001</v>
      </c>
      <c r="N143" s="49">
        <v>0</v>
      </c>
      <c r="O143" s="49">
        <v>0</v>
      </c>
      <c r="P143" s="177">
        <v>0</v>
      </c>
      <c r="Q143" s="177">
        <v>0</v>
      </c>
      <c r="R143" s="49">
        <v>0</v>
      </c>
      <c r="S143" s="49">
        <v>0</v>
      </c>
      <c r="T143" s="49">
        <v>0</v>
      </c>
      <c r="U143" s="49">
        <v>0</v>
      </c>
      <c r="V143" s="317"/>
      <c r="W143" s="311"/>
      <c r="X143" s="311"/>
      <c r="Y143" s="309"/>
      <c r="Z143" s="3"/>
    </row>
    <row r="144" spans="1:26" x14ac:dyDescent="0.2">
      <c r="A144" s="465"/>
      <c r="B144" s="458"/>
      <c r="C144" s="290"/>
      <c r="D144" s="306"/>
      <c r="E144" s="281"/>
      <c r="F144" s="274"/>
      <c r="G144" s="118" t="s">
        <v>28</v>
      </c>
      <c r="H144" s="105">
        <f>SUM(H142+H143)</f>
        <v>148.69999999999999</v>
      </c>
      <c r="I144" s="105">
        <f t="shared" ref="I144:U144" si="53">SUM(I142+I143)</f>
        <v>148.69999999999999</v>
      </c>
      <c r="J144" s="105">
        <f t="shared" si="53"/>
        <v>0</v>
      </c>
      <c r="K144" s="105">
        <f t="shared" si="53"/>
        <v>0</v>
      </c>
      <c r="L144" s="105">
        <f t="shared" si="53"/>
        <v>5.3000000000000007</v>
      </c>
      <c r="M144" s="105">
        <f t="shared" si="53"/>
        <v>5.3000000000000007</v>
      </c>
      <c r="N144" s="105">
        <f t="shared" si="53"/>
        <v>0</v>
      </c>
      <c r="O144" s="105">
        <f t="shared" si="53"/>
        <v>0</v>
      </c>
      <c r="P144" s="105">
        <f t="shared" si="53"/>
        <v>0</v>
      </c>
      <c r="Q144" s="105">
        <f t="shared" si="53"/>
        <v>0</v>
      </c>
      <c r="R144" s="105">
        <f t="shared" si="53"/>
        <v>0</v>
      </c>
      <c r="S144" s="105">
        <f t="shared" si="53"/>
        <v>0</v>
      </c>
      <c r="T144" s="105">
        <f t="shared" si="53"/>
        <v>0</v>
      </c>
      <c r="U144" s="105">
        <f t="shared" si="53"/>
        <v>0</v>
      </c>
      <c r="V144" s="126"/>
      <c r="W144" s="127">
        <f>SUM(W142)</f>
        <v>3.27</v>
      </c>
      <c r="X144" s="127">
        <f>SUM(X142)</f>
        <v>0</v>
      </c>
      <c r="Y144" s="587">
        <f>SUM(Y142)</f>
        <v>0.122</v>
      </c>
      <c r="Z144" s="3"/>
    </row>
    <row r="145" spans="1:26" ht="22.5" x14ac:dyDescent="0.2">
      <c r="A145" s="188">
        <v>1</v>
      </c>
      <c r="B145" s="247">
        <v>4</v>
      </c>
      <c r="C145" s="288">
        <v>10</v>
      </c>
      <c r="D145" s="314" t="s">
        <v>92</v>
      </c>
      <c r="E145" s="280" t="s">
        <v>29</v>
      </c>
      <c r="F145" s="279">
        <v>9</v>
      </c>
      <c r="G145" s="123" t="s">
        <v>55</v>
      </c>
      <c r="H145" s="110">
        <v>0</v>
      </c>
      <c r="I145" s="110">
        <v>0</v>
      </c>
      <c r="J145" s="110">
        <v>0</v>
      </c>
      <c r="K145" s="110">
        <v>0</v>
      </c>
      <c r="L145" s="110">
        <v>0</v>
      </c>
      <c r="M145" s="110">
        <v>0</v>
      </c>
      <c r="N145" s="110">
        <v>0</v>
      </c>
      <c r="O145" s="110">
        <v>0</v>
      </c>
      <c r="P145" s="110">
        <v>0</v>
      </c>
      <c r="Q145" s="110">
        <v>0</v>
      </c>
      <c r="R145" s="110">
        <v>0</v>
      </c>
      <c r="S145" s="110">
        <v>0</v>
      </c>
      <c r="T145" s="110">
        <v>0</v>
      </c>
      <c r="U145" s="110">
        <v>0</v>
      </c>
      <c r="V145" s="195" t="s">
        <v>94</v>
      </c>
      <c r="W145" s="136">
        <v>125</v>
      </c>
      <c r="X145" s="136">
        <v>0</v>
      </c>
      <c r="Y145" s="588">
        <v>0</v>
      </c>
      <c r="Z145" s="3"/>
    </row>
    <row r="146" spans="1:26" x14ac:dyDescent="0.2">
      <c r="A146" s="196"/>
      <c r="B146" s="458"/>
      <c r="C146" s="290"/>
      <c r="D146" s="306"/>
      <c r="E146" s="281"/>
      <c r="F146" s="249"/>
      <c r="G146" s="113" t="s">
        <v>28</v>
      </c>
      <c r="H146" s="105">
        <f>H145</f>
        <v>0</v>
      </c>
      <c r="I146" s="105">
        <f t="shared" ref="I146:U146" si="54">I145</f>
        <v>0</v>
      </c>
      <c r="J146" s="105">
        <f t="shared" si="54"/>
        <v>0</v>
      </c>
      <c r="K146" s="105">
        <f t="shared" si="54"/>
        <v>0</v>
      </c>
      <c r="L146" s="105">
        <f t="shared" si="54"/>
        <v>0</v>
      </c>
      <c r="M146" s="105">
        <f t="shared" si="54"/>
        <v>0</v>
      </c>
      <c r="N146" s="105">
        <f t="shared" si="54"/>
        <v>0</v>
      </c>
      <c r="O146" s="105">
        <f t="shared" si="54"/>
        <v>0</v>
      </c>
      <c r="P146" s="105">
        <f t="shared" si="54"/>
        <v>0</v>
      </c>
      <c r="Q146" s="105">
        <f t="shared" si="54"/>
        <v>0</v>
      </c>
      <c r="R146" s="105">
        <f t="shared" si="54"/>
        <v>0</v>
      </c>
      <c r="S146" s="105">
        <f t="shared" si="54"/>
        <v>0</v>
      </c>
      <c r="T146" s="105">
        <f t="shared" si="54"/>
        <v>0</v>
      </c>
      <c r="U146" s="105">
        <f t="shared" si="54"/>
        <v>0</v>
      </c>
      <c r="V146" s="130"/>
      <c r="W146" s="137">
        <f>W145</f>
        <v>125</v>
      </c>
      <c r="X146" s="137">
        <f>X145</f>
        <v>0</v>
      </c>
      <c r="Y146" s="577">
        <f>Y145</f>
        <v>0</v>
      </c>
      <c r="Z146" s="3"/>
    </row>
    <row r="147" spans="1:26" ht="22.5" x14ac:dyDescent="0.2">
      <c r="A147" s="188">
        <v>1</v>
      </c>
      <c r="B147" s="247">
        <v>4</v>
      </c>
      <c r="C147" s="288">
        <v>11</v>
      </c>
      <c r="D147" s="277" t="s">
        <v>93</v>
      </c>
      <c r="E147" s="280" t="s">
        <v>29</v>
      </c>
      <c r="F147" s="279">
        <v>9</v>
      </c>
      <c r="G147" s="123" t="s">
        <v>55</v>
      </c>
      <c r="H147" s="110">
        <v>0</v>
      </c>
      <c r="I147" s="110">
        <v>0</v>
      </c>
      <c r="J147" s="110">
        <v>0</v>
      </c>
      <c r="K147" s="110">
        <v>0</v>
      </c>
      <c r="L147" s="110">
        <v>0</v>
      </c>
      <c r="M147" s="110">
        <v>0</v>
      </c>
      <c r="N147" s="110">
        <v>0</v>
      </c>
      <c r="O147" s="110">
        <v>0</v>
      </c>
      <c r="P147" s="110">
        <v>0</v>
      </c>
      <c r="Q147" s="110">
        <v>0</v>
      </c>
      <c r="R147" s="110">
        <v>0</v>
      </c>
      <c r="S147" s="110">
        <v>0</v>
      </c>
      <c r="T147" s="110">
        <v>0</v>
      </c>
      <c r="U147" s="110">
        <v>46</v>
      </c>
      <c r="V147" s="195" t="s">
        <v>94</v>
      </c>
      <c r="W147" s="136">
        <v>0</v>
      </c>
      <c r="X147" s="136">
        <v>0</v>
      </c>
      <c r="Y147" s="588">
        <v>260</v>
      </c>
      <c r="Z147" s="3"/>
    </row>
    <row r="148" spans="1:26" x14ac:dyDescent="0.2">
      <c r="A148" s="196"/>
      <c r="B148" s="458"/>
      <c r="C148" s="290"/>
      <c r="D148" s="278"/>
      <c r="E148" s="281"/>
      <c r="F148" s="249"/>
      <c r="G148" s="113" t="s">
        <v>28</v>
      </c>
      <c r="H148" s="105">
        <f>H147</f>
        <v>0</v>
      </c>
      <c r="I148" s="105">
        <f t="shared" ref="I148:U148" si="55">I147</f>
        <v>0</v>
      </c>
      <c r="J148" s="105">
        <f t="shared" si="55"/>
        <v>0</v>
      </c>
      <c r="K148" s="105">
        <f t="shared" si="55"/>
        <v>0</v>
      </c>
      <c r="L148" s="105">
        <f t="shared" si="55"/>
        <v>0</v>
      </c>
      <c r="M148" s="105">
        <f t="shared" si="55"/>
        <v>0</v>
      </c>
      <c r="N148" s="105">
        <f t="shared" si="55"/>
        <v>0</v>
      </c>
      <c r="O148" s="105">
        <f t="shared" si="55"/>
        <v>0</v>
      </c>
      <c r="P148" s="105">
        <f t="shared" si="55"/>
        <v>0</v>
      </c>
      <c r="Q148" s="105">
        <f t="shared" si="55"/>
        <v>0</v>
      </c>
      <c r="R148" s="105">
        <f t="shared" si="55"/>
        <v>0</v>
      </c>
      <c r="S148" s="105">
        <f t="shared" si="55"/>
        <v>0</v>
      </c>
      <c r="T148" s="105">
        <f t="shared" si="55"/>
        <v>0</v>
      </c>
      <c r="U148" s="105">
        <f t="shared" si="55"/>
        <v>46</v>
      </c>
      <c r="V148" s="126"/>
      <c r="W148" s="137">
        <f>W147</f>
        <v>0</v>
      </c>
      <c r="X148" s="137">
        <f>X147</f>
        <v>0</v>
      </c>
      <c r="Y148" s="577">
        <f>Y147</f>
        <v>260</v>
      </c>
      <c r="Z148" s="3"/>
    </row>
    <row r="149" spans="1:26" ht="22.5" x14ac:dyDescent="0.2">
      <c r="A149" s="452">
        <v>1</v>
      </c>
      <c r="B149" s="247">
        <v>4</v>
      </c>
      <c r="C149" s="288">
        <v>12</v>
      </c>
      <c r="D149" s="314" t="s">
        <v>95</v>
      </c>
      <c r="E149" s="280" t="s">
        <v>29</v>
      </c>
      <c r="F149" s="279">
        <v>9</v>
      </c>
      <c r="G149" s="123" t="s">
        <v>55</v>
      </c>
      <c r="H149" s="110">
        <v>0</v>
      </c>
      <c r="I149" s="110">
        <v>0</v>
      </c>
      <c r="J149" s="110">
        <v>0</v>
      </c>
      <c r="K149" s="110">
        <v>0</v>
      </c>
      <c r="L149" s="110">
        <v>0</v>
      </c>
      <c r="M149" s="110">
        <v>0</v>
      </c>
      <c r="N149" s="110">
        <v>0</v>
      </c>
      <c r="O149" s="110">
        <v>0</v>
      </c>
      <c r="P149" s="110">
        <v>0</v>
      </c>
      <c r="Q149" s="110">
        <v>0</v>
      </c>
      <c r="R149" s="110">
        <v>0</v>
      </c>
      <c r="S149" s="110">
        <v>0</v>
      </c>
      <c r="T149" s="110">
        <v>0</v>
      </c>
      <c r="U149" s="131">
        <v>0</v>
      </c>
      <c r="V149" s="195" t="s">
        <v>94</v>
      </c>
      <c r="W149" s="136">
        <v>638</v>
      </c>
      <c r="X149" s="136">
        <v>0</v>
      </c>
      <c r="Y149" s="588">
        <v>0</v>
      </c>
      <c r="Z149" s="3"/>
    </row>
    <row r="150" spans="1:26" x14ac:dyDescent="0.2">
      <c r="A150" s="470"/>
      <c r="B150" s="458"/>
      <c r="C150" s="290"/>
      <c r="D150" s="306"/>
      <c r="E150" s="281"/>
      <c r="F150" s="249"/>
      <c r="G150" s="113" t="s">
        <v>28</v>
      </c>
      <c r="H150" s="105">
        <f>H149</f>
        <v>0</v>
      </c>
      <c r="I150" s="105">
        <f t="shared" ref="I150:U150" si="56">I149</f>
        <v>0</v>
      </c>
      <c r="J150" s="105">
        <f t="shared" si="56"/>
        <v>0</v>
      </c>
      <c r="K150" s="105">
        <f t="shared" si="56"/>
        <v>0</v>
      </c>
      <c r="L150" s="105">
        <f t="shared" si="56"/>
        <v>0</v>
      </c>
      <c r="M150" s="105">
        <f t="shared" si="56"/>
        <v>0</v>
      </c>
      <c r="N150" s="105">
        <f t="shared" si="56"/>
        <v>0</v>
      </c>
      <c r="O150" s="105">
        <f t="shared" si="56"/>
        <v>0</v>
      </c>
      <c r="P150" s="105">
        <f t="shared" si="56"/>
        <v>0</v>
      </c>
      <c r="Q150" s="105">
        <f t="shared" si="56"/>
        <v>0</v>
      </c>
      <c r="R150" s="105">
        <f t="shared" si="56"/>
        <v>0</v>
      </c>
      <c r="S150" s="105">
        <f t="shared" si="56"/>
        <v>0</v>
      </c>
      <c r="T150" s="105">
        <f t="shared" si="56"/>
        <v>0</v>
      </c>
      <c r="U150" s="105">
        <f t="shared" si="56"/>
        <v>0</v>
      </c>
      <c r="V150" s="130"/>
      <c r="W150" s="137">
        <f>W149</f>
        <v>638</v>
      </c>
      <c r="X150" s="137">
        <f>X149</f>
        <v>0</v>
      </c>
      <c r="Y150" s="577">
        <f>Y149</f>
        <v>0</v>
      </c>
      <c r="Z150" s="3"/>
    </row>
    <row r="151" spans="1:26" ht="22.5" x14ac:dyDescent="0.2">
      <c r="A151" s="452">
        <v>1</v>
      </c>
      <c r="B151" s="466" t="s">
        <v>20</v>
      </c>
      <c r="C151" s="371" t="s">
        <v>18</v>
      </c>
      <c r="D151" s="305" t="s">
        <v>24</v>
      </c>
      <c r="E151" s="490" t="s">
        <v>29</v>
      </c>
      <c r="F151" s="327" t="s">
        <v>23</v>
      </c>
      <c r="G151" s="189" t="s">
        <v>131</v>
      </c>
      <c r="H151" s="193">
        <v>1770.5</v>
      </c>
      <c r="I151" s="193">
        <v>1694.5</v>
      </c>
      <c r="J151" s="193">
        <v>0</v>
      </c>
      <c r="K151" s="193">
        <v>76</v>
      </c>
      <c r="L151" s="193">
        <v>0</v>
      </c>
      <c r="M151" s="193">
        <v>0</v>
      </c>
      <c r="N151" s="193">
        <v>0</v>
      </c>
      <c r="O151" s="193">
        <v>0</v>
      </c>
      <c r="P151" s="178">
        <v>0</v>
      </c>
      <c r="Q151" s="178">
        <v>0</v>
      </c>
      <c r="R151" s="178">
        <v>0</v>
      </c>
      <c r="S151" s="178">
        <v>0</v>
      </c>
      <c r="T151" s="193">
        <v>0</v>
      </c>
      <c r="U151" s="198">
        <v>0</v>
      </c>
      <c r="V151" s="492" t="s">
        <v>54</v>
      </c>
      <c r="W151" s="488">
        <v>2.7</v>
      </c>
      <c r="X151" s="488">
        <v>2.2999999999999998</v>
      </c>
      <c r="Y151" s="495">
        <v>2.2999999999999998</v>
      </c>
      <c r="Z151" s="3"/>
    </row>
    <row r="152" spans="1:26" ht="12.75" customHeight="1" x14ac:dyDescent="0.2">
      <c r="A152" s="453"/>
      <c r="B152" s="466"/>
      <c r="C152" s="371"/>
      <c r="D152" s="305"/>
      <c r="E152" s="490"/>
      <c r="F152" s="327"/>
      <c r="G152" s="125" t="s">
        <v>130</v>
      </c>
      <c r="H152" s="193">
        <v>0</v>
      </c>
      <c r="I152" s="193">
        <v>0</v>
      </c>
      <c r="J152" s="193">
        <v>0</v>
      </c>
      <c r="K152" s="193">
        <v>0</v>
      </c>
      <c r="L152" s="193">
        <v>0</v>
      </c>
      <c r="M152" s="193">
        <v>0</v>
      </c>
      <c r="N152" s="193">
        <v>0</v>
      </c>
      <c r="O152" s="193">
        <v>0</v>
      </c>
      <c r="P152" s="193">
        <v>0</v>
      </c>
      <c r="Q152" s="193">
        <v>0</v>
      </c>
      <c r="R152" s="200">
        <v>0</v>
      </c>
      <c r="S152" s="200">
        <v>0</v>
      </c>
      <c r="T152" s="43">
        <v>0</v>
      </c>
      <c r="U152" s="43">
        <v>0</v>
      </c>
      <c r="V152" s="492"/>
      <c r="W152" s="489"/>
      <c r="X152" s="489"/>
      <c r="Y152" s="496"/>
      <c r="Z152" s="3"/>
    </row>
    <row r="153" spans="1:26" ht="15.75" customHeight="1" thickBot="1" x14ac:dyDescent="0.25">
      <c r="A153" s="465"/>
      <c r="B153" s="466"/>
      <c r="C153" s="371"/>
      <c r="D153" s="305"/>
      <c r="E153" s="490"/>
      <c r="F153" s="327"/>
      <c r="G153" s="99" t="s">
        <v>28</v>
      </c>
      <c r="H153" s="45">
        <f>H151+H152</f>
        <v>1770.5</v>
      </c>
      <c r="I153" s="45">
        <f t="shared" ref="I153:U153" si="57">I151+I152</f>
        <v>1694.5</v>
      </c>
      <c r="J153" s="45">
        <f t="shared" si="57"/>
        <v>0</v>
      </c>
      <c r="K153" s="45">
        <f t="shared" si="57"/>
        <v>76</v>
      </c>
      <c r="L153" s="45">
        <f t="shared" si="57"/>
        <v>0</v>
      </c>
      <c r="M153" s="45">
        <f t="shared" si="57"/>
        <v>0</v>
      </c>
      <c r="N153" s="45">
        <f t="shared" si="57"/>
        <v>0</v>
      </c>
      <c r="O153" s="45">
        <f t="shared" si="57"/>
        <v>0</v>
      </c>
      <c r="P153" s="45">
        <f t="shared" si="57"/>
        <v>0</v>
      </c>
      <c r="Q153" s="45">
        <f t="shared" si="57"/>
        <v>0</v>
      </c>
      <c r="R153" s="45">
        <f t="shared" si="57"/>
        <v>0</v>
      </c>
      <c r="S153" s="45">
        <f t="shared" si="57"/>
        <v>0</v>
      </c>
      <c r="T153" s="45">
        <f t="shared" si="57"/>
        <v>0</v>
      </c>
      <c r="U153" s="45">
        <f t="shared" si="57"/>
        <v>0</v>
      </c>
      <c r="V153" s="317"/>
      <c r="W153" s="138">
        <f>SUM(W151)</f>
        <v>2.7</v>
      </c>
      <c r="X153" s="138">
        <f>SUM(X151)</f>
        <v>2.2999999999999998</v>
      </c>
      <c r="Y153" s="589">
        <f>SUM(Y151)</f>
        <v>2.2999999999999998</v>
      </c>
      <c r="Z153" s="3"/>
    </row>
    <row r="154" spans="1:26" ht="11.25" customHeight="1" thickBot="1" x14ac:dyDescent="0.25">
      <c r="A154" s="65" t="s">
        <v>17</v>
      </c>
      <c r="B154" s="199" t="s">
        <v>20</v>
      </c>
      <c r="C154" s="491" t="s">
        <v>13</v>
      </c>
      <c r="D154" s="491"/>
      <c r="E154" s="491"/>
      <c r="F154" s="491"/>
      <c r="G154" s="491"/>
      <c r="H154" s="194">
        <f>H135+H138+H141+H144+H146+H148+H150+H153</f>
        <v>2228.6999999999998</v>
      </c>
      <c r="I154" s="194">
        <f t="shared" ref="I154:U154" si="58">I135+I138+I141+I144+I146+I148+I150+I153</f>
        <v>2152.6999999999998</v>
      </c>
      <c r="J154" s="194">
        <f t="shared" si="58"/>
        <v>0</v>
      </c>
      <c r="K154" s="194">
        <f t="shared" si="58"/>
        <v>76</v>
      </c>
      <c r="L154" s="194">
        <f t="shared" si="58"/>
        <v>279.7</v>
      </c>
      <c r="M154" s="194">
        <f t="shared" si="58"/>
        <v>279.7</v>
      </c>
      <c r="N154" s="194">
        <f t="shared" si="58"/>
        <v>0</v>
      </c>
      <c r="O154" s="194">
        <f t="shared" si="58"/>
        <v>0</v>
      </c>
      <c r="P154" s="194">
        <f t="shared" si="58"/>
        <v>0</v>
      </c>
      <c r="Q154" s="194">
        <f t="shared" si="58"/>
        <v>0</v>
      </c>
      <c r="R154" s="194">
        <f t="shared" si="58"/>
        <v>0</v>
      </c>
      <c r="S154" s="194">
        <f t="shared" si="58"/>
        <v>0</v>
      </c>
      <c r="T154" s="194">
        <f t="shared" si="58"/>
        <v>91.5</v>
      </c>
      <c r="U154" s="194">
        <f t="shared" si="58"/>
        <v>353.5</v>
      </c>
      <c r="V154" s="66"/>
      <c r="W154" s="67"/>
      <c r="X154" s="67"/>
      <c r="Y154" s="68"/>
      <c r="Z154" s="3"/>
    </row>
    <row r="155" spans="1:26" ht="12" thickBot="1" x14ac:dyDescent="0.25">
      <c r="A155" s="65" t="s">
        <v>17</v>
      </c>
      <c r="B155" s="493" t="s">
        <v>14</v>
      </c>
      <c r="C155" s="494"/>
      <c r="D155" s="494"/>
      <c r="E155" s="494"/>
      <c r="F155" s="494"/>
      <c r="G155" s="494"/>
      <c r="H155" s="134">
        <f>H93+H99+H132+H154</f>
        <v>10782.810000000001</v>
      </c>
      <c r="I155" s="134">
        <f t="shared" ref="I155:U155" si="59">I93+I99+I132+I154</f>
        <v>9854.510000000002</v>
      </c>
      <c r="J155" s="134">
        <f t="shared" si="59"/>
        <v>196.01</v>
      </c>
      <c r="K155" s="134">
        <f t="shared" si="59"/>
        <v>928.3</v>
      </c>
      <c r="L155" s="134">
        <f t="shared" si="59"/>
        <v>5499.47</v>
      </c>
      <c r="M155" s="134">
        <f t="shared" si="59"/>
        <v>5499.47</v>
      </c>
      <c r="N155" s="134">
        <f t="shared" si="59"/>
        <v>302.14</v>
      </c>
      <c r="O155" s="134">
        <f t="shared" si="59"/>
        <v>0</v>
      </c>
      <c r="P155" s="134">
        <f t="shared" si="59"/>
        <v>0</v>
      </c>
      <c r="Q155" s="134">
        <f t="shared" si="59"/>
        <v>0</v>
      </c>
      <c r="R155" s="134">
        <f t="shared" si="59"/>
        <v>0</v>
      </c>
      <c r="S155" s="134">
        <f t="shared" si="59"/>
        <v>0</v>
      </c>
      <c r="T155" s="134">
        <f t="shared" si="59"/>
        <v>4384.1399999999994</v>
      </c>
      <c r="U155" s="134">
        <f t="shared" si="59"/>
        <v>2547.65</v>
      </c>
      <c r="V155" s="77"/>
      <c r="W155" s="70"/>
      <c r="X155" s="70"/>
      <c r="Y155" s="71"/>
      <c r="Z155" s="3"/>
    </row>
    <row r="156" spans="1:26" ht="11.25" customHeight="1" thickBot="1" x14ac:dyDescent="0.25">
      <c r="A156" s="72" t="s">
        <v>18</v>
      </c>
      <c r="B156" s="484" t="s">
        <v>33</v>
      </c>
      <c r="C156" s="485"/>
      <c r="D156" s="485"/>
      <c r="E156" s="485"/>
      <c r="F156" s="485"/>
      <c r="G156" s="485"/>
      <c r="H156" s="486"/>
      <c r="I156" s="486"/>
      <c r="J156" s="486"/>
      <c r="K156" s="486"/>
      <c r="L156" s="486"/>
      <c r="M156" s="486"/>
      <c r="N156" s="486"/>
      <c r="O156" s="486"/>
      <c r="P156" s="486"/>
      <c r="Q156" s="486"/>
      <c r="R156" s="486"/>
      <c r="S156" s="486"/>
      <c r="T156" s="486"/>
      <c r="U156" s="486"/>
      <c r="V156" s="485"/>
      <c r="W156" s="485"/>
      <c r="X156" s="485"/>
      <c r="Y156" s="487"/>
      <c r="Z156" s="3"/>
    </row>
    <row r="157" spans="1:26" ht="11.25" customHeight="1" x14ac:dyDescent="0.2">
      <c r="A157" s="73" t="s">
        <v>18</v>
      </c>
      <c r="B157" s="103" t="s">
        <v>17</v>
      </c>
      <c r="C157" s="509" t="s">
        <v>34</v>
      </c>
      <c r="D157" s="510"/>
      <c r="E157" s="510"/>
      <c r="F157" s="510"/>
      <c r="G157" s="510"/>
      <c r="H157" s="510"/>
      <c r="I157" s="510"/>
      <c r="J157" s="510"/>
      <c r="K157" s="510"/>
      <c r="L157" s="510"/>
      <c r="M157" s="510"/>
      <c r="N157" s="510"/>
      <c r="O157" s="510"/>
      <c r="P157" s="510"/>
      <c r="Q157" s="510"/>
      <c r="R157" s="510"/>
      <c r="S157" s="510"/>
      <c r="T157" s="510"/>
      <c r="U157" s="510"/>
      <c r="V157" s="510"/>
      <c r="W157" s="510"/>
      <c r="X157" s="510"/>
      <c r="Y157" s="511"/>
      <c r="Z157" s="3"/>
    </row>
    <row r="158" spans="1:26" ht="11.25" customHeight="1" x14ac:dyDescent="0.2">
      <c r="A158" s="590"/>
      <c r="B158" s="111"/>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591"/>
      <c r="Z158" s="3"/>
    </row>
    <row r="159" spans="1:26" ht="17.25" customHeight="1" x14ac:dyDescent="0.2">
      <c r="A159" s="353" t="s">
        <v>18</v>
      </c>
      <c r="B159" s="466" t="s">
        <v>17</v>
      </c>
      <c r="C159" s="474">
        <v>6</v>
      </c>
      <c r="D159" s="383" t="s">
        <v>78</v>
      </c>
      <c r="E159" s="302" t="s">
        <v>29</v>
      </c>
      <c r="F159" s="373" t="s">
        <v>18</v>
      </c>
      <c r="G159" s="189" t="s">
        <v>27</v>
      </c>
      <c r="H159" s="193">
        <v>15</v>
      </c>
      <c r="I159" s="193">
        <v>15</v>
      </c>
      <c r="J159" s="193">
        <v>0</v>
      </c>
      <c r="K159" s="193">
        <v>0</v>
      </c>
      <c r="L159" s="193">
        <v>20</v>
      </c>
      <c r="M159" s="193">
        <v>20</v>
      </c>
      <c r="N159" s="193">
        <v>0</v>
      </c>
      <c r="O159" s="193">
        <v>0</v>
      </c>
      <c r="P159" s="193">
        <v>0</v>
      </c>
      <c r="Q159" s="193">
        <v>0</v>
      </c>
      <c r="R159" s="193">
        <v>0</v>
      </c>
      <c r="S159" s="129">
        <v>0</v>
      </c>
      <c r="T159" s="43">
        <v>30</v>
      </c>
      <c r="U159" s="43">
        <v>40</v>
      </c>
      <c r="V159" s="514" t="s">
        <v>89</v>
      </c>
      <c r="W159" s="139">
        <v>2</v>
      </c>
      <c r="X159" s="139">
        <v>2</v>
      </c>
      <c r="Y159" s="140">
        <v>2</v>
      </c>
      <c r="Z159" s="3"/>
    </row>
    <row r="160" spans="1:26" ht="14.25" customHeight="1" x14ac:dyDescent="0.2">
      <c r="A160" s="353"/>
      <c r="B160" s="466"/>
      <c r="C160" s="474"/>
      <c r="D160" s="383"/>
      <c r="E160" s="302"/>
      <c r="F160" s="373"/>
      <c r="G160" s="99" t="s">
        <v>28</v>
      </c>
      <c r="H160" s="45">
        <f>H159</f>
        <v>15</v>
      </c>
      <c r="I160" s="45">
        <f t="shared" ref="I160:U160" si="60">I159</f>
        <v>15</v>
      </c>
      <c r="J160" s="45">
        <f t="shared" si="60"/>
        <v>0</v>
      </c>
      <c r="K160" s="45">
        <f t="shared" si="60"/>
        <v>0</v>
      </c>
      <c r="L160" s="45">
        <f t="shared" si="60"/>
        <v>20</v>
      </c>
      <c r="M160" s="45">
        <f t="shared" si="60"/>
        <v>20</v>
      </c>
      <c r="N160" s="45">
        <f t="shared" si="60"/>
        <v>0</v>
      </c>
      <c r="O160" s="45">
        <f t="shared" si="60"/>
        <v>0</v>
      </c>
      <c r="P160" s="45">
        <f t="shared" si="60"/>
        <v>0</v>
      </c>
      <c r="Q160" s="45">
        <f t="shared" si="60"/>
        <v>0</v>
      </c>
      <c r="R160" s="45">
        <f t="shared" si="60"/>
        <v>0</v>
      </c>
      <c r="S160" s="45">
        <f t="shared" si="60"/>
        <v>0</v>
      </c>
      <c r="T160" s="45">
        <f t="shared" si="60"/>
        <v>30</v>
      </c>
      <c r="U160" s="45">
        <f t="shared" si="60"/>
        <v>40</v>
      </c>
      <c r="V160" s="515"/>
      <c r="W160" s="141">
        <f>SUM(W159)</f>
        <v>2</v>
      </c>
      <c r="X160" s="141">
        <v>2</v>
      </c>
      <c r="Y160" s="142">
        <v>2</v>
      </c>
      <c r="Z160" s="3"/>
    </row>
    <row r="161" spans="1:26" ht="18" customHeight="1" x14ac:dyDescent="0.2">
      <c r="A161" s="353" t="s">
        <v>18</v>
      </c>
      <c r="B161" s="466" t="s">
        <v>17</v>
      </c>
      <c r="C161" s="474">
        <v>7</v>
      </c>
      <c r="D161" s="383" t="s">
        <v>35</v>
      </c>
      <c r="E161" s="302" t="s">
        <v>29</v>
      </c>
      <c r="F161" s="373" t="s">
        <v>18</v>
      </c>
      <c r="G161" s="189" t="s">
        <v>27</v>
      </c>
      <c r="H161" s="193">
        <v>30</v>
      </c>
      <c r="I161" s="193">
        <v>30</v>
      </c>
      <c r="J161" s="193">
        <v>0</v>
      </c>
      <c r="K161" s="193">
        <v>0</v>
      </c>
      <c r="L161" s="193">
        <v>20</v>
      </c>
      <c r="M161" s="193">
        <v>20</v>
      </c>
      <c r="N161" s="193">
        <v>0</v>
      </c>
      <c r="O161" s="193">
        <v>0</v>
      </c>
      <c r="P161" s="193">
        <v>0</v>
      </c>
      <c r="Q161" s="193">
        <v>0</v>
      </c>
      <c r="R161" s="193">
        <v>0</v>
      </c>
      <c r="S161" s="193">
        <v>0</v>
      </c>
      <c r="T161" s="49">
        <v>30</v>
      </c>
      <c r="U161" s="49">
        <v>40</v>
      </c>
      <c r="V161" s="316" t="s">
        <v>36</v>
      </c>
      <c r="W161" s="143">
        <v>30</v>
      </c>
      <c r="X161" s="143">
        <v>30</v>
      </c>
      <c r="Y161" s="144">
        <v>40</v>
      </c>
      <c r="Z161" s="3"/>
    </row>
    <row r="162" spans="1:26" ht="18.75" customHeight="1" thickBot="1" x14ac:dyDescent="0.25">
      <c r="A162" s="459"/>
      <c r="B162" s="336"/>
      <c r="C162" s="474"/>
      <c r="D162" s="383"/>
      <c r="E162" s="302"/>
      <c r="F162" s="373"/>
      <c r="G162" s="99" t="s">
        <v>28</v>
      </c>
      <c r="H162" s="45">
        <f>SUM(H161)</f>
        <v>30</v>
      </c>
      <c r="I162" s="45">
        <f t="shared" ref="I162:U162" si="61">SUM(I161)</f>
        <v>30</v>
      </c>
      <c r="J162" s="45">
        <f t="shared" si="61"/>
        <v>0</v>
      </c>
      <c r="K162" s="45">
        <f t="shared" si="61"/>
        <v>0</v>
      </c>
      <c r="L162" s="45">
        <f t="shared" si="61"/>
        <v>20</v>
      </c>
      <c r="M162" s="45">
        <f t="shared" si="61"/>
        <v>20</v>
      </c>
      <c r="N162" s="45">
        <f t="shared" si="61"/>
        <v>0</v>
      </c>
      <c r="O162" s="45">
        <f t="shared" si="61"/>
        <v>0</v>
      </c>
      <c r="P162" s="45">
        <f t="shared" si="61"/>
        <v>0</v>
      </c>
      <c r="Q162" s="45">
        <f t="shared" si="61"/>
        <v>0</v>
      </c>
      <c r="R162" s="45">
        <f t="shared" si="61"/>
        <v>0</v>
      </c>
      <c r="S162" s="45">
        <f t="shared" si="61"/>
        <v>0</v>
      </c>
      <c r="T162" s="45">
        <f t="shared" si="61"/>
        <v>30</v>
      </c>
      <c r="U162" s="45">
        <f t="shared" si="61"/>
        <v>40</v>
      </c>
      <c r="V162" s="492"/>
      <c r="W162" s="141">
        <f>SUM(W161)</f>
        <v>30</v>
      </c>
      <c r="X162" s="141">
        <f>SUM(X161)</f>
        <v>30</v>
      </c>
      <c r="Y162" s="145">
        <f>SUM(Y161)</f>
        <v>40</v>
      </c>
      <c r="Z162" s="3"/>
    </row>
    <row r="163" spans="1:26" ht="14.25" customHeight="1" thickBot="1" x14ac:dyDescent="0.25">
      <c r="A163" s="202" t="s">
        <v>18</v>
      </c>
      <c r="B163" s="204" t="s">
        <v>17</v>
      </c>
      <c r="C163" s="466" t="s">
        <v>13</v>
      </c>
      <c r="D163" s="466"/>
      <c r="E163" s="466"/>
      <c r="F163" s="466"/>
      <c r="G163" s="466"/>
      <c r="H163" s="194">
        <f>H160+H162</f>
        <v>45</v>
      </c>
      <c r="I163" s="194">
        <f t="shared" ref="I163:U163" si="62">I160+I162</f>
        <v>45</v>
      </c>
      <c r="J163" s="194">
        <f t="shared" si="62"/>
        <v>0</v>
      </c>
      <c r="K163" s="194">
        <f t="shared" si="62"/>
        <v>0</v>
      </c>
      <c r="L163" s="194">
        <f t="shared" si="62"/>
        <v>40</v>
      </c>
      <c r="M163" s="194">
        <f t="shared" si="62"/>
        <v>40</v>
      </c>
      <c r="N163" s="194">
        <f t="shared" si="62"/>
        <v>0</v>
      </c>
      <c r="O163" s="194">
        <f t="shared" si="62"/>
        <v>0</v>
      </c>
      <c r="P163" s="194">
        <f t="shared" si="62"/>
        <v>0</v>
      </c>
      <c r="Q163" s="194">
        <f t="shared" si="62"/>
        <v>0</v>
      </c>
      <c r="R163" s="194">
        <f t="shared" si="62"/>
        <v>0</v>
      </c>
      <c r="S163" s="194">
        <f t="shared" si="62"/>
        <v>0</v>
      </c>
      <c r="T163" s="194">
        <f t="shared" si="62"/>
        <v>60</v>
      </c>
      <c r="U163" s="194">
        <f t="shared" si="62"/>
        <v>80</v>
      </c>
      <c r="V163" s="74"/>
      <c r="W163" s="75"/>
      <c r="X163" s="75"/>
      <c r="Y163" s="76"/>
      <c r="Z163" s="3"/>
    </row>
    <row r="164" spans="1:26" ht="14.25" customHeight="1" thickBot="1" x14ac:dyDescent="0.25">
      <c r="A164" s="69" t="s">
        <v>18</v>
      </c>
      <c r="B164" s="482" t="s">
        <v>14</v>
      </c>
      <c r="C164" s="483"/>
      <c r="D164" s="483"/>
      <c r="E164" s="483"/>
      <c r="F164" s="483"/>
      <c r="G164" s="483"/>
      <c r="H164" s="134">
        <f>SUM(H163)</f>
        <v>45</v>
      </c>
      <c r="I164" s="134">
        <f t="shared" ref="I164:U164" si="63">SUM(I163)</f>
        <v>45</v>
      </c>
      <c r="J164" s="134">
        <f t="shared" si="63"/>
        <v>0</v>
      </c>
      <c r="K164" s="134">
        <f t="shared" si="63"/>
        <v>0</v>
      </c>
      <c r="L164" s="134">
        <f t="shared" si="63"/>
        <v>40</v>
      </c>
      <c r="M164" s="134">
        <f t="shared" si="63"/>
        <v>40</v>
      </c>
      <c r="N164" s="134">
        <f t="shared" si="63"/>
        <v>0</v>
      </c>
      <c r="O164" s="134">
        <f t="shared" si="63"/>
        <v>0</v>
      </c>
      <c r="P164" s="134">
        <f t="shared" si="63"/>
        <v>0</v>
      </c>
      <c r="Q164" s="134">
        <f t="shared" si="63"/>
        <v>0</v>
      </c>
      <c r="R164" s="134">
        <f t="shared" si="63"/>
        <v>0</v>
      </c>
      <c r="S164" s="134">
        <f t="shared" si="63"/>
        <v>0</v>
      </c>
      <c r="T164" s="134">
        <f t="shared" si="63"/>
        <v>60</v>
      </c>
      <c r="U164" s="134">
        <f t="shared" si="63"/>
        <v>80</v>
      </c>
      <c r="V164" s="77"/>
      <c r="W164" s="70"/>
      <c r="X164" s="70"/>
      <c r="Y164" s="71"/>
      <c r="Z164" s="3"/>
    </row>
    <row r="165" spans="1:26" ht="13.5" customHeight="1" thickBot="1" x14ac:dyDescent="0.25">
      <c r="A165" s="499" t="s">
        <v>15</v>
      </c>
      <c r="B165" s="500"/>
      <c r="C165" s="500"/>
      <c r="D165" s="500"/>
      <c r="E165" s="500"/>
      <c r="F165" s="500"/>
      <c r="G165" s="500"/>
      <c r="H165" s="592">
        <f>H155+H164</f>
        <v>10827.810000000001</v>
      </c>
      <c r="I165" s="592">
        <f t="shared" ref="I165:U165" si="64">I155+I164</f>
        <v>9899.510000000002</v>
      </c>
      <c r="J165" s="592">
        <f t="shared" si="64"/>
        <v>196.01</v>
      </c>
      <c r="K165" s="592">
        <f t="shared" si="64"/>
        <v>928.3</v>
      </c>
      <c r="L165" s="592">
        <f t="shared" si="64"/>
        <v>5539.47</v>
      </c>
      <c r="M165" s="592">
        <f t="shared" si="64"/>
        <v>5539.47</v>
      </c>
      <c r="N165" s="592">
        <f t="shared" si="64"/>
        <v>302.14</v>
      </c>
      <c r="O165" s="592">
        <f t="shared" si="64"/>
        <v>0</v>
      </c>
      <c r="P165" s="592">
        <f t="shared" si="64"/>
        <v>0</v>
      </c>
      <c r="Q165" s="592">
        <f t="shared" si="64"/>
        <v>0</v>
      </c>
      <c r="R165" s="592">
        <f t="shared" si="64"/>
        <v>0</v>
      </c>
      <c r="S165" s="592">
        <f t="shared" si="64"/>
        <v>0</v>
      </c>
      <c r="T165" s="592">
        <f t="shared" si="64"/>
        <v>4444.1399999999994</v>
      </c>
      <c r="U165" s="592">
        <f t="shared" si="64"/>
        <v>2627.65</v>
      </c>
      <c r="V165" s="135"/>
      <c r="W165" s="78"/>
      <c r="X165" s="78"/>
      <c r="Y165" s="79"/>
      <c r="Z165" s="3"/>
    </row>
    <row r="166" spans="1:26" ht="11.25" customHeight="1" thickBot="1" x14ac:dyDescent="0.25">
      <c r="A166" s="80"/>
      <c r="B166" s="80"/>
      <c r="C166" s="81"/>
      <c r="D166" s="81"/>
      <c r="E166" s="81"/>
      <c r="F166" s="81"/>
      <c r="G166" s="81"/>
      <c r="H166" s="82"/>
      <c r="I166" s="82"/>
      <c r="J166" s="82"/>
      <c r="K166" s="82"/>
      <c r="L166" s="82"/>
      <c r="M166" s="82"/>
      <c r="N166" s="82"/>
      <c r="O166" s="82"/>
      <c r="P166" s="82"/>
      <c r="Q166" s="82"/>
      <c r="R166" s="82"/>
      <c r="S166" s="82"/>
      <c r="T166" s="83"/>
      <c r="U166" s="84"/>
      <c r="V166" s="85"/>
      <c r="W166" s="86"/>
      <c r="X166" s="86"/>
      <c r="Y166" s="86"/>
      <c r="Z166" s="3"/>
    </row>
    <row r="167" spans="1:26" ht="13.5" customHeight="1" x14ac:dyDescent="0.2">
      <c r="A167" s="501" t="s">
        <v>32</v>
      </c>
      <c r="B167" s="502"/>
      <c r="C167" s="481" t="s">
        <v>56</v>
      </c>
      <c r="D167" s="481"/>
      <c r="E167" s="481"/>
      <c r="F167" s="481"/>
      <c r="G167" s="87" t="s">
        <v>27</v>
      </c>
      <c r="H167" s="549">
        <f>H17+H22+H24+H28+H32+H35+H37+H40+H44+H47+H49+H54+H57+H60+H67+H70+H76+H79+H83+H86+H88+H91+H95+H97+H102+H105+H109+H113+H116+H120+H125+H130+H134+H137+H140+H143+H159+H161</f>
        <v>4371.7299999999996</v>
      </c>
      <c r="I167" s="549">
        <f t="shared" ref="I167:U167" si="65">I17+I22+I24+I28+I32+I35+I37+I40+I44+I47+I49+I54+I57+I60+I67+I70+I76+I79+I83+I86+I88+I91+I95+I97+I102+I105+I109+I113+I116+I120+I125+I130+I134+I137+I140+I143+I159+I161</f>
        <v>3520.2799999999997</v>
      </c>
      <c r="J167" s="549">
        <f t="shared" si="65"/>
        <v>196.01</v>
      </c>
      <c r="K167" s="549">
        <f t="shared" si="65"/>
        <v>851.44999999999993</v>
      </c>
      <c r="L167" s="549">
        <f t="shared" si="65"/>
        <v>2014.2900000000002</v>
      </c>
      <c r="M167" s="549">
        <f t="shared" si="65"/>
        <v>2014.2900000000002</v>
      </c>
      <c r="N167" s="549">
        <f t="shared" si="65"/>
        <v>302.14</v>
      </c>
      <c r="O167" s="549">
        <f t="shared" si="65"/>
        <v>0</v>
      </c>
      <c r="P167" s="549">
        <f t="shared" si="65"/>
        <v>0</v>
      </c>
      <c r="Q167" s="549">
        <f t="shared" si="65"/>
        <v>0</v>
      </c>
      <c r="R167" s="549">
        <f t="shared" si="65"/>
        <v>0</v>
      </c>
      <c r="S167" s="549">
        <f t="shared" si="65"/>
        <v>0</v>
      </c>
      <c r="T167" s="549">
        <f t="shared" si="65"/>
        <v>1636.68</v>
      </c>
      <c r="U167" s="550">
        <f t="shared" si="65"/>
        <v>922.95</v>
      </c>
      <c r="V167" s="88"/>
      <c r="W167" s="88"/>
      <c r="X167" s="88"/>
      <c r="Y167" s="88"/>
      <c r="Z167" s="3"/>
    </row>
    <row r="168" spans="1:26" ht="11.25" customHeight="1" x14ac:dyDescent="0.2">
      <c r="A168" s="503"/>
      <c r="B168" s="504"/>
      <c r="C168" s="480" t="s">
        <v>57</v>
      </c>
      <c r="D168" s="480"/>
      <c r="E168" s="480"/>
      <c r="F168" s="480"/>
      <c r="G168" s="89" t="s">
        <v>100</v>
      </c>
      <c r="H168" s="132">
        <f>H25+H27+H38+H50</f>
        <v>1456</v>
      </c>
      <c r="I168" s="132">
        <f t="shared" ref="I168:U168" si="66">I25+I27+I38+I50</f>
        <v>1456</v>
      </c>
      <c r="J168" s="132">
        <f t="shared" si="66"/>
        <v>0</v>
      </c>
      <c r="K168" s="132">
        <f t="shared" si="66"/>
        <v>0</v>
      </c>
      <c r="L168" s="132">
        <f t="shared" si="66"/>
        <v>0</v>
      </c>
      <c r="M168" s="132">
        <f t="shared" si="66"/>
        <v>0</v>
      </c>
      <c r="N168" s="132">
        <f t="shared" si="66"/>
        <v>0</v>
      </c>
      <c r="O168" s="132">
        <f t="shared" si="66"/>
        <v>0</v>
      </c>
      <c r="P168" s="132">
        <f t="shared" si="66"/>
        <v>0</v>
      </c>
      <c r="Q168" s="132">
        <f t="shared" si="66"/>
        <v>0</v>
      </c>
      <c r="R168" s="132">
        <f t="shared" si="66"/>
        <v>0</v>
      </c>
      <c r="S168" s="132">
        <f t="shared" si="66"/>
        <v>0</v>
      </c>
      <c r="T168" s="132">
        <f t="shared" si="66"/>
        <v>0</v>
      </c>
      <c r="U168" s="551">
        <f t="shared" si="66"/>
        <v>0</v>
      </c>
      <c r="V168" s="88"/>
      <c r="W168" s="88"/>
      <c r="X168" s="88"/>
      <c r="Y168" s="88"/>
      <c r="Z168" s="3"/>
    </row>
    <row r="169" spans="1:26" ht="12" customHeight="1" x14ac:dyDescent="0.2">
      <c r="A169" s="503"/>
      <c r="B169" s="504"/>
      <c r="C169" s="480" t="s">
        <v>58</v>
      </c>
      <c r="D169" s="480"/>
      <c r="E169" s="480"/>
      <c r="F169" s="480"/>
      <c r="G169" s="89" t="s">
        <v>59</v>
      </c>
      <c r="H169" s="132">
        <f>H151+H129</f>
        <v>1770.5</v>
      </c>
      <c r="I169" s="132">
        <f t="shared" ref="I169:U169" si="67">I151+I129</f>
        <v>1694.5</v>
      </c>
      <c r="J169" s="132">
        <f t="shared" si="67"/>
        <v>0</v>
      </c>
      <c r="K169" s="132">
        <f t="shared" si="67"/>
        <v>76</v>
      </c>
      <c r="L169" s="132">
        <f t="shared" si="67"/>
        <v>0</v>
      </c>
      <c r="M169" s="132">
        <f t="shared" si="67"/>
        <v>0</v>
      </c>
      <c r="N169" s="132">
        <f t="shared" si="67"/>
        <v>0</v>
      </c>
      <c r="O169" s="132">
        <f t="shared" si="67"/>
        <v>0</v>
      </c>
      <c r="P169" s="132">
        <f t="shared" si="67"/>
        <v>0</v>
      </c>
      <c r="Q169" s="132">
        <f t="shared" si="67"/>
        <v>0</v>
      </c>
      <c r="R169" s="132">
        <f t="shared" si="67"/>
        <v>0</v>
      </c>
      <c r="S169" s="132">
        <f t="shared" si="67"/>
        <v>0</v>
      </c>
      <c r="T169" s="132">
        <f t="shared" si="67"/>
        <v>35</v>
      </c>
      <c r="U169" s="551">
        <f t="shared" si="67"/>
        <v>40</v>
      </c>
      <c r="V169" s="90"/>
      <c r="W169" s="90"/>
      <c r="X169" s="90"/>
      <c r="Y169" s="90"/>
      <c r="Z169" s="3"/>
    </row>
    <row r="170" spans="1:26" ht="11.25" customHeight="1" x14ac:dyDescent="0.2">
      <c r="A170" s="503"/>
      <c r="B170" s="504"/>
      <c r="C170" s="480" t="s">
        <v>60</v>
      </c>
      <c r="D170" s="480"/>
      <c r="E170" s="480"/>
      <c r="F170" s="480"/>
      <c r="G170" s="89" t="s">
        <v>41</v>
      </c>
      <c r="H170" s="132">
        <f>H126</f>
        <v>23.19</v>
      </c>
      <c r="I170" s="132">
        <f t="shared" ref="I170:U170" si="68">I126</f>
        <v>22.34</v>
      </c>
      <c r="J170" s="132">
        <f t="shared" si="68"/>
        <v>0</v>
      </c>
      <c r="K170" s="132">
        <f t="shared" si="68"/>
        <v>0.85</v>
      </c>
      <c r="L170" s="132">
        <f t="shared" si="68"/>
        <v>4.09</v>
      </c>
      <c r="M170" s="132">
        <f t="shared" si="68"/>
        <v>4.09</v>
      </c>
      <c r="N170" s="132">
        <f t="shared" si="68"/>
        <v>0</v>
      </c>
      <c r="O170" s="132">
        <f t="shared" si="68"/>
        <v>0</v>
      </c>
      <c r="P170" s="132">
        <f t="shared" si="68"/>
        <v>0</v>
      </c>
      <c r="Q170" s="132">
        <f t="shared" si="68"/>
        <v>0</v>
      </c>
      <c r="R170" s="132">
        <f t="shared" si="68"/>
        <v>0</v>
      </c>
      <c r="S170" s="132">
        <f t="shared" si="68"/>
        <v>0</v>
      </c>
      <c r="T170" s="132">
        <f t="shared" si="68"/>
        <v>103</v>
      </c>
      <c r="U170" s="551">
        <f t="shared" si="68"/>
        <v>103</v>
      </c>
      <c r="V170" s="90"/>
      <c r="W170" s="90"/>
      <c r="X170" s="90"/>
      <c r="Y170" s="90"/>
      <c r="Z170" s="3"/>
    </row>
    <row r="171" spans="1:26" ht="11.25" customHeight="1" x14ac:dyDescent="0.2">
      <c r="A171" s="503"/>
      <c r="B171" s="504"/>
      <c r="C171" s="497" t="s">
        <v>61</v>
      </c>
      <c r="D171" s="497"/>
      <c r="E171" s="497"/>
      <c r="F171" s="497"/>
      <c r="G171" s="91" t="s">
        <v>55</v>
      </c>
      <c r="H171" s="132">
        <f>H21+H31+H34+H43+H62+H66+H69+H75+H78+H82+H101+H106+H110+H117+H123+H145+H147+H149+H152</f>
        <v>758.11</v>
      </c>
      <c r="I171" s="132">
        <f t="shared" ref="I171:U171" si="69">I21+I31+I34+I43+I62+I66+I69+I75+I78+I82+I101+I106+I110+I117+I123+I145+I147+I149+I152</f>
        <v>758.11</v>
      </c>
      <c r="J171" s="132">
        <f t="shared" si="69"/>
        <v>0</v>
      </c>
      <c r="K171" s="132">
        <f t="shared" si="69"/>
        <v>0</v>
      </c>
      <c r="L171" s="132">
        <f t="shared" si="69"/>
        <v>573.04999999999995</v>
      </c>
      <c r="M171" s="132">
        <f t="shared" si="69"/>
        <v>573.04999999999995</v>
      </c>
      <c r="N171" s="132">
        <f t="shared" si="69"/>
        <v>0</v>
      </c>
      <c r="O171" s="132">
        <f t="shared" si="69"/>
        <v>0</v>
      </c>
      <c r="P171" s="132">
        <f t="shared" si="69"/>
        <v>0</v>
      </c>
      <c r="Q171" s="132">
        <f t="shared" si="69"/>
        <v>0</v>
      </c>
      <c r="R171" s="132">
        <f t="shared" si="69"/>
        <v>0</v>
      </c>
      <c r="S171" s="132">
        <f t="shared" si="69"/>
        <v>0</v>
      </c>
      <c r="T171" s="132">
        <f t="shared" si="69"/>
        <v>1682.5999999999997</v>
      </c>
      <c r="U171" s="551">
        <f t="shared" si="69"/>
        <v>644.29999999999995</v>
      </c>
      <c r="V171" s="90"/>
      <c r="W171" s="90"/>
      <c r="X171" s="90"/>
      <c r="Y171" s="90"/>
      <c r="Z171" s="3"/>
    </row>
    <row r="172" spans="1:26" ht="12" customHeight="1" x14ac:dyDescent="0.2">
      <c r="A172" s="503"/>
      <c r="B172" s="504"/>
      <c r="C172" s="497" t="s">
        <v>62</v>
      </c>
      <c r="D172" s="497"/>
      <c r="E172" s="497"/>
      <c r="F172" s="498"/>
      <c r="G172" s="175" t="s">
        <v>26</v>
      </c>
      <c r="H172" s="132">
        <f>H16+H30+H46+H51+H53+H56+H59+H65+H72+H81+H85+H89+H104+H108+H112+H115+H119+H122+H136+H139+H142</f>
        <v>1988.1599999999996</v>
      </c>
      <c r="I172" s="132">
        <f t="shared" ref="I172:U172" si="70">I16+I30+I46+I51+I53+I56+I59+I65+I72+I81+I85+I89+I104+I108+I112+I115+I119+I122+I136+I139+I142</f>
        <v>1988.1599999999996</v>
      </c>
      <c r="J172" s="132">
        <f t="shared" si="70"/>
        <v>0</v>
      </c>
      <c r="K172" s="132">
        <f t="shared" si="70"/>
        <v>0</v>
      </c>
      <c r="L172" s="132">
        <f t="shared" si="70"/>
        <v>2487.92</v>
      </c>
      <c r="M172" s="132">
        <f t="shared" si="70"/>
        <v>2487.92</v>
      </c>
      <c r="N172" s="132">
        <f t="shared" si="70"/>
        <v>0</v>
      </c>
      <c r="O172" s="132">
        <f t="shared" si="70"/>
        <v>0</v>
      </c>
      <c r="P172" s="132">
        <f t="shared" si="70"/>
        <v>0</v>
      </c>
      <c r="Q172" s="132">
        <f t="shared" si="70"/>
        <v>0</v>
      </c>
      <c r="R172" s="132">
        <f t="shared" si="70"/>
        <v>0</v>
      </c>
      <c r="S172" s="132">
        <f t="shared" si="70"/>
        <v>0</v>
      </c>
      <c r="T172" s="132">
        <f t="shared" si="70"/>
        <v>986.8599999999999</v>
      </c>
      <c r="U172" s="551">
        <f t="shared" si="70"/>
        <v>917.40000000000009</v>
      </c>
      <c r="V172" s="90"/>
      <c r="W172" s="90"/>
      <c r="X172" s="90"/>
      <c r="Y172" s="90"/>
      <c r="Z172" s="3"/>
    </row>
    <row r="173" spans="1:26" ht="12" customHeight="1" x14ac:dyDescent="0.2">
      <c r="A173" s="505"/>
      <c r="B173" s="506"/>
      <c r="C173" s="498" t="s">
        <v>129</v>
      </c>
      <c r="D173" s="516"/>
      <c r="E173" s="516"/>
      <c r="F173" s="517"/>
      <c r="G173" s="175" t="s">
        <v>128</v>
      </c>
      <c r="H173" s="132">
        <f>H19+H127</f>
        <v>460.12</v>
      </c>
      <c r="I173" s="132">
        <f t="shared" ref="I173:U173" si="71">I19+I127</f>
        <v>460.12</v>
      </c>
      <c r="J173" s="132">
        <f t="shared" si="71"/>
        <v>0</v>
      </c>
      <c r="K173" s="132">
        <f t="shared" si="71"/>
        <v>0</v>
      </c>
      <c r="L173" s="132">
        <f t="shared" si="71"/>
        <v>460.12</v>
      </c>
      <c r="M173" s="132">
        <f t="shared" si="71"/>
        <v>460.12</v>
      </c>
      <c r="N173" s="132">
        <f t="shared" si="71"/>
        <v>0</v>
      </c>
      <c r="O173" s="132">
        <f t="shared" si="71"/>
        <v>0</v>
      </c>
      <c r="P173" s="132">
        <f t="shared" si="71"/>
        <v>0</v>
      </c>
      <c r="Q173" s="132">
        <f t="shared" si="71"/>
        <v>0</v>
      </c>
      <c r="R173" s="132">
        <f t="shared" si="71"/>
        <v>0</v>
      </c>
      <c r="S173" s="132">
        <f t="shared" si="71"/>
        <v>0</v>
      </c>
      <c r="T173" s="132">
        <f t="shared" si="71"/>
        <v>0</v>
      </c>
      <c r="U173" s="551">
        <f t="shared" si="71"/>
        <v>0</v>
      </c>
      <c r="V173" s="90"/>
      <c r="W173" s="90"/>
      <c r="X173" s="90"/>
      <c r="Y173" s="90"/>
      <c r="Z173" s="3"/>
    </row>
    <row r="174" spans="1:26" ht="12.75" customHeight="1" thickBot="1" x14ac:dyDescent="0.25">
      <c r="A174" s="507"/>
      <c r="B174" s="508"/>
      <c r="C174" s="512"/>
      <c r="D174" s="513"/>
      <c r="E174" s="513"/>
      <c r="F174" s="513"/>
      <c r="G174" s="513"/>
      <c r="H174" s="552">
        <f>H167+H168+H169+H170+H171+H172+H173</f>
        <v>10827.81</v>
      </c>
      <c r="I174" s="552">
        <f t="shared" ref="I174:U174" si="72">I167+I168+I169+I170+I171+I172+I173</f>
        <v>9899.51</v>
      </c>
      <c r="J174" s="552">
        <f t="shared" si="72"/>
        <v>196.01</v>
      </c>
      <c r="K174" s="552">
        <f t="shared" si="72"/>
        <v>928.3</v>
      </c>
      <c r="L174" s="552">
        <f t="shared" si="72"/>
        <v>5539.47</v>
      </c>
      <c r="M174" s="552">
        <f t="shared" si="72"/>
        <v>5539.47</v>
      </c>
      <c r="N174" s="552">
        <f t="shared" si="72"/>
        <v>302.14</v>
      </c>
      <c r="O174" s="552">
        <f t="shared" si="72"/>
        <v>0</v>
      </c>
      <c r="P174" s="552">
        <f t="shared" si="72"/>
        <v>0</v>
      </c>
      <c r="Q174" s="552">
        <f t="shared" si="72"/>
        <v>0</v>
      </c>
      <c r="R174" s="552">
        <f t="shared" si="72"/>
        <v>0</v>
      </c>
      <c r="S174" s="552">
        <f t="shared" si="72"/>
        <v>0</v>
      </c>
      <c r="T174" s="552">
        <f t="shared" si="72"/>
        <v>4444.1399999999994</v>
      </c>
      <c r="U174" s="553">
        <f t="shared" si="72"/>
        <v>2627.65</v>
      </c>
      <c r="V174" s="83"/>
      <c r="W174" s="83"/>
      <c r="X174" s="83"/>
      <c r="Y174" s="83"/>
      <c r="Z174" s="3"/>
    </row>
    <row r="175" spans="1:26" ht="23.25" customHeight="1" x14ac:dyDescent="0.2">
      <c r="A175" s="12"/>
      <c r="B175" s="12"/>
      <c r="C175" s="12"/>
      <c r="D175" s="12"/>
      <c r="E175" s="12"/>
      <c r="F175" s="12"/>
      <c r="G175" s="12"/>
      <c r="H175" s="167"/>
      <c r="I175" s="167"/>
      <c r="J175" s="167"/>
      <c r="K175" s="167"/>
      <c r="L175" s="154"/>
      <c r="M175" s="12"/>
      <c r="N175" s="33"/>
      <c r="O175" s="20"/>
      <c r="P175" s="20"/>
      <c r="Q175" s="12"/>
      <c r="R175" s="12"/>
      <c r="S175" s="12"/>
      <c r="T175" s="12"/>
      <c r="U175" s="12"/>
      <c r="V175" s="12"/>
      <c r="W175" s="12"/>
      <c r="X175" s="12"/>
      <c r="Y175" s="12"/>
      <c r="Z175" s="3"/>
    </row>
    <row r="176" spans="1:26" ht="23.25" customHeight="1" x14ac:dyDescent="0.2">
      <c r="D176" s="32"/>
      <c r="E176" s="38"/>
      <c r="F176" s="35"/>
      <c r="G176" s="35"/>
      <c r="P176" s="15"/>
      <c r="Z176" s="3"/>
    </row>
    <row r="177" spans="1:39" x14ac:dyDescent="0.2">
      <c r="D177" s="92"/>
      <c r="E177" s="39"/>
      <c r="F177" s="37"/>
      <c r="G177" s="35"/>
      <c r="P177" s="15"/>
      <c r="Z177" s="3"/>
    </row>
    <row r="178" spans="1:39" x14ac:dyDescent="0.2">
      <c r="D178" s="35"/>
      <c r="E178" s="39"/>
      <c r="F178" s="37"/>
      <c r="G178" s="35"/>
      <c r="L178" s="32"/>
      <c r="Z178" s="3"/>
    </row>
    <row r="179" spans="1:39" x14ac:dyDescent="0.2">
      <c r="D179" s="93"/>
      <c r="E179" s="94"/>
      <c r="F179" s="95"/>
      <c r="G179" s="96"/>
      <c r="H179" s="3"/>
      <c r="P179" s="15"/>
      <c r="Z179" s="3"/>
    </row>
    <row r="180" spans="1:39" ht="13.5" customHeight="1" x14ac:dyDescent="0.2">
      <c r="D180" s="97"/>
      <c r="E180" s="38"/>
      <c r="F180" s="37"/>
      <c r="G180" s="35"/>
      <c r="H180" s="3"/>
      <c r="O180" s="19"/>
      <c r="P180" s="19"/>
      <c r="Z180" s="3"/>
    </row>
    <row r="181" spans="1:39" ht="12.75" customHeight="1" x14ac:dyDescent="0.2">
      <c r="D181" s="36"/>
      <c r="E181" s="35"/>
      <c r="F181" s="37"/>
      <c r="G181" s="98"/>
      <c r="H181" s="3"/>
      <c r="Z181" s="3"/>
    </row>
    <row r="182" spans="1:39" ht="12.75" customHeight="1" x14ac:dyDescent="0.2">
      <c r="D182" s="34"/>
      <c r="E182" s="35"/>
      <c r="F182" s="35"/>
      <c r="G182" s="35"/>
      <c r="H182" s="3"/>
      <c r="Z182" s="3"/>
    </row>
    <row r="183" spans="1:39" ht="13.5" customHeight="1" x14ac:dyDescent="0.2">
      <c r="Z183" s="3"/>
    </row>
    <row r="184" spans="1:39" ht="14.25" customHeight="1" x14ac:dyDescent="0.2">
      <c r="Z184" s="4"/>
    </row>
    <row r="185" spans="1:39" ht="15" customHeight="1" x14ac:dyDescent="0.2">
      <c r="Z185" s="4"/>
    </row>
    <row r="186" spans="1:39" x14ac:dyDescent="0.2">
      <c r="Z186" s="4"/>
      <c r="AA186" s="3"/>
      <c r="AB186" s="3"/>
      <c r="AC186" s="3"/>
      <c r="AD186" s="3"/>
      <c r="AE186" s="3"/>
      <c r="AF186" s="3"/>
      <c r="AG186" s="3"/>
      <c r="AH186" s="3"/>
      <c r="AI186" s="3"/>
      <c r="AJ186" s="3"/>
      <c r="AK186" s="3"/>
      <c r="AL186" s="3"/>
      <c r="AM186" s="3"/>
    </row>
    <row r="187" spans="1:39" s="5" customForma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39" x14ac:dyDescent="0.2">
      <c r="Z188" s="3"/>
      <c r="AA188" s="3"/>
      <c r="AB188" s="3"/>
      <c r="AC188" s="3"/>
      <c r="AD188" s="3"/>
      <c r="AE188" s="3"/>
      <c r="AF188" s="3"/>
      <c r="AG188" s="3"/>
      <c r="AH188" s="3"/>
      <c r="AI188" s="3"/>
      <c r="AJ188" s="3"/>
      <c r="AK188" s="3"/>
      <c r="AL188" s="3"/>
      <c r="AM188" s="3"/>
    </row>
    <row r="189" spans="1:39" s="12" customFormat="1" ht="11.2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6"/>
      <c r="AA189" s="16"/>
      <c r="AB189" s="16"/>
      <c r="AC189" s="16"/>
      <c r="AD189" s="16"/>
      <c r="AE189" s="16"/>
      <c r="AF189" s="16"/>
      <c r="AG189" s="16"/>
      <c r="AH189" s="16"/>
      <c r="AI189" s="16"/>
      <c r="AJ189" s="16"/>
      <c r="AK189" s="16"/>
      <c r="AL189" s="11"/>
      <c r="AM189" s="11"/>
    </row>
    <row r="190" spans="1:39" s="12" customFormat="1" ht="11.2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8"/>
      <c r="AA190" s="18"/>
      <c r="AB190" s="18"/>
      <c r="AC190" s="18"/>
      <c r="AD190" s="18"/>
      <c r="AE190" s="18"/>
      <c r="AF190" s="16"/>
      <c r="AG190" s="16"/>
      <c r="AH190" s="16"/>
      <c r="AI190" s="16"/>
      <c r="AJ190" s="17"/>
      <c r="AK190" s="17"/>
    </row>
    <row r="191" spans="1:39" s="12" customForma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7"/>
      <c r="AA191" s="17"/>
      <c r="AB191" s="17"/>
      <c r="AC191" s="17"/>
      <c r="AD191" s="17"/>
      <c r="AE191" s="17"/>
      <c r="AF191" s="17"/>
      <c r="AG191" s="17"/>
      <c r="AH191" s="17"/>
      <c r="AI191" s="17"/>
      <c r="AJ191" s="17"/>
      <c r="AK191" s="17"/>
    </row>
    <row r="192" spans="1:39" s="12" customForma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s="12" customForma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s="12" customForma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s="12" customForma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s="12" customForma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s="12" customForma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s="12" customForma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s="12" customForma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s="12" customForma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sheetData>
  <mergeCells count="474">
    <mergeCell ref="W81:W83"/>
    <mergeCell ref="X81:X83"/>
    <mergeCell ref="Y81:Y83"/>
    <mergeCell ref="V81:V83"/>
    <mergeCell ref="A59:A61"/>
    <mergeCell ref="B59:B61"/>
    <mergeCell ref="C59:C61"/>
    <mergeCell ref="D59:D61"/>
    <mergeCell ref="E59:E61"/>
    <mergeCell ref="F59:F61"/>
    <mergeCell ref="W59:W60"/>
    <mergeCell ref="X59:X60"/>
    <mergeCell ref="Y59:Y60"/>
    <mergeCell ref="V62:V63"/>
    <mergeCell ref="W69:W70"/>
    <mergeCell ref="X69:X70"/>
    <mergeCell ref="Y69:Y70"/>
    <mergeCell ref="V69:V70"/>
    <mergeCell ref="V72:V73"/>
    <mergeCell ref="W72:W73"/>
    <mergeCell ref="X72:X73"/>
    <mergeCell ref="Y72:Y73"/>
    <mergeCell ref="V75:V76"/>
    <mergeCell ref="W75:W76"/>
    <mergeCell ref="Y112:Y113"/>
    <mergeCell ref="A85:A87"/>
    <mergeCell ref="B85:B87"/>
    <mergeCell ref="C85:C87"/>
    <mergeCell ref="D85:D87"/>
    <mergeCell ref="E85:E87"/>
    <mergeCell ref="W85:W86"/>
    <mergeCell ref="X85:X86"/>
    <mergeCell ref="Y85:Y86"/>
    <mergeCell ref="F85:F87"/>
    <mergeCell ref="V85:V87"/>
    <mergeCell ref="A112:A114"/>
    <mergeCell ref="B112:B114"/>
    <mergeCell ref="C112:C114"/>
    <mergeCell ref="D112:D114"/>
    <mergeCell ref="E112:E114"/>
    <mergeCell ref="F112:F114"/>
    <mergeCell ref="V112:V113"/>
    <mergeCell ref="W112:W113"/>
    <mergeCell ref="X112:X113"/>
    <mergeCell ref="Y101:Y102"/>
    <mergeCell ref="W101:W102"/>
    <mergeCell ref="X101:X102"/>
    <mergeCell ref="W108:W110"/>
    <mergeCell ref="W16:W19"/>
    <mergeCell ref="X16:X19"/>
    <mergeCell ref="Y16:Y19"/>
    <mergeCell ref="W125:W127"/>
    <mergeCell ref="X125:X127"/>
    <mergeCell ref="Y125:Y127"/>
    <mergeCell ref="W49:W51"/>
    <mergeCell ref="E149:E150"/>
    <mergeCell ref="F149:F150"/>
    <mergeCell ref="E145:E146"/>
    <mergeCell ref="F145:F146"/>
    <mergeCell ref="E27:E29"/>
    <mergeCell ref="E34:E36"/>
    <mergeCell ref="F27:F29"/>
    <mergeCell ref="F34:F36"/>
    <mergeCell ref="E37:E39"/>
    <mergeCell ref="F37:F39"/>
    <mergeCell ref="E115:E118"/>
    <mergeCell ref="E119:E121"/>
    <mergeCell ref="E122:E124"/>
    <mergeCell ref="V119:V120"/>
    <mergeCell ref="E108:E111"/>
    <mergeCell ref="F108:F111"/>
    <mergeCell ref="V122:V123"/>
    <mergeCell ref="B147:B148"/>
    <mergeCell ref="C147:C148"/>
    <mergeCell ref="D27:D29"/>
    <mergeCell ref="D34:D36"/>
    <mergeCell ref="B27:B29"/>
    <mergeCell ref="C27:C29"/>
    <mergeCell ref="B34:B36"/>
    <mergeCell ref="C34:C36"/>
    <mergeCell ref="B30:B33"/>
    <mergeCell ref="B37:B39"/>
    <mergeCell ref="C37:C39"/>
    <mergeCell ref="D37:D39"/>
    <mergeCell ref="B40:B42"/>
    <mergeCell ref="B108:B111"/>
    <mergeCell ref="C119:C121"/>
    <mergeCell ref="D119:D121"/>
    <mergeCell ref="B101:B103"/>
    <mergeCell ref="C100:Y100"/>
    <mergeCell ref="C101:C103"/>
    <mergeCell ref="V101:V102"/>
    <mergeCell ref="C115:C118"/>
    <mergeCell ref="X122:X123"/>
    <mergeCell ref="E125:E128"/>
    <mergeCell ref="Y108:Y110"/>
    <mergeCell ref="C172:F172"/>
    <mergeCell ref="A165:G165"/>
    <mergeCell ref="V161:V162"/>
    <mergeCell ref="A167:B174"/>
    <mergeCell ref="C157:Y157"/>
    <mergeCell ref="F161:F162"/>
    <mergeCell ref="C161:C162"/>
    <mergeCell ref="C174:G174"/>
    <mergeCell ref="C171:F171"/>
    <mergeCell ref="C170:F170"/>
    <mergeCell ref="A159:A160"/>
    <mergeCell ref="A161:A162"/>
    <mergeCell ref="B159:B160"/>
    <mergeCell ref="V159:V160"/>
    <mergeCell ref="B161:B162"/>
    <mergeCell ref="C173:F173"/>
    <mergeCell ref="F151:F153"/>
    <mergeCell ref="C169:F169"/>
    <mergeCell ref="C167:F167"/>
    <mergeCell ref="B164:G164"/>
    <mergeCell ref="B156:Y156"/>
    <mergeCell ref="W151:W152"/>
    <mergeCell ref="E151:E153"/>
    <mergeCell ref="C168:F168"/>
    <mergeCell ref="D159:D160"/>
    <mergeCell ref="E161:E162"/>
    <mergeCell ref="D161:D162"/>
    <mergeCell ref="C163:G163"/>
    <mergeCell ref="E159:E160"/>
    <mergeCell ref="F159:F160"/>
    <mergeCell ref="C159:C160"/>
    <mergeCell ref="C154:G154"/>
    <mergeCell ref="V151:V153"/>
    <mergeCell ref="B155:G155"/>
    <mergeCell ref="Y151:Y152"/>
    <mergeCell ref="X151:X152"/>
    <mergeCell ref="C151:C153"/>
    <mergeCell ref="D151:D153"/>
    <mergeCell ref="A151:A153"/>
    <mergeCell ref="D145:D146"/>
    <mergeCell ref="C122:C124"/>
    <mergeCell ref="A149:A150"/>
    <mergeCell ref="B139:B141"/>
    <mergeCell ref="A136:A138"/>
    <mergeCell ref="A134:A135"/>
    <mergeCell ref="B134:B135"/>
    <mergeCell ref="A139:A141"/>
    <mergeCell ref="B145:B146"/>
    <mergeCell ref="B149:B150"/>
    <mergeCell ref="C149:C150"/>
    <mergeCell ref="D149:D150"/>
    <mergeCell ref="A142:A144"/>
    <mergeCell ref="B151:B153"/>
    <mergeCell ref="B122:B124"/>
    <mergeCell ref="D122:D124"/>
    <mergeCell ref="C125:C128"/>
    <mergeCell ref="C133:Y133"/>
    <mergeCell ref="D136:D138"/>
    <mergeCell ref="Y136:Y137"/>
    <mergeCell ref="C139:C141"/>
    <mergeCell ref="C142:C144"/>
    <mergeCell ref="D139:D141"/>
    <mergeCell ref="A24:A26"/>
    <mergeCell ref="A108:A111"/>
    <mergeCell ref="A125:A128"/>
    <mergeCell ref="A91:A92"/>
    <mergeCell ref="A115:A118"/>
    <mergeCell ref="B136:B138"/>
    <mergeCell ref="A97:A98"/>
    <mergeCell ref="A43:A45"/>
    <mergeCell ref="B142:B144"/>
    <mergeCell ref="A27:A29"/>
    <mergeCell ref="A34:A36"/>
    <mergeCell ref="A30:A33"/>
    <mergeCell ref="A37:A39"/>
    <mergeCell ref="A40:A42"/>
    <mergeCell ref="A119:A121"/>
    <mergeCell ref="B119:B121"/>
    <mergeCell ref="A101:A103"/>
    <mergeCell ref="A104:A107"/>
    <mergeCell ref="B125:B128"/>
    <mergeCell ref="B129:B131"/>
    <mergeCell ref="A129:A131"/>
    <mergeCell ref="B104:B107"/>
    <mergeCell ref="A122:A124"/>
    <mergeCell ref="B115:B118"/>
    <mergeCell ref="F9:F11"/>
    <mergeCell ref="W10:Y10"/>
    <mergeCell ref="F97:F98"/>
    <mergeCell ref="F104:F107"/>
    <mergeCell ref="C104:C107"/>
    <mergeCell ref="E97:E98"/>
    <mergeCell ref="E101:E103"/>
    <mergeCell ref="W37:W38"/>
    <mergeCell ref="D49:D52"/>
    <mergeCell ref="E49:E52"/>
    <mergeCell ref="F49:F52"/>
    <mergeCell ref="V91:V92"/>
    <mergeCell ref="D97:D98"/>
    <mergeCell ref="F101:F103"/>
    <mergeCell ref="C99:G99"/>
    <mergeCell ref="E104:E107"/>
    <mergeCell ref="X27:X28"/>
    <mergeCell ref="Y27:Y28"/>
    <mergeCell ref="W34:W35"/>
    <mergeCell ref="X34:X35"/>
    <mergeCell ref="Y34:Y35"/>
    <mergeCell ref="Y30:Y32"/>
    <mergeCell ref="W24:W25"/>
    <mergeCell ref="X24:X25"/>
    <mergeCell ref="T1:Y1"/>
    <mergeCell ref="A2:Y2"/>
    <mergeCell ref="A3:Y3"/>
    <mergeCell ref="A4:Y4"/>
    <mergeCell ref="A5:Y5"/>
    <mergeCell ref="I10:J10"/>
    <mergeCell ref="L9:O9"/>
    <mergeCell ref="P9:S9"/>
    <mergeCell ref="T9:T11"/>
    <mergeCell ref="Q10:R10"/>
    <mergeCell ref="A6:Y6"/>
    <mergeCell ref="C9:C11"/>
    <mergeCell ref="P10:P11"/>
    <mergeCell ref="A7:Y7"/>
    <mergeCell ref="S10:S11"/>
    <mergeCell ref="H9:K9"/>
    <mergeCell ref="L10:L11"/>
    <mergeCell ref="E9:E11"/>
    <mergeCell ref="H10:H11"/>
    <mergeCell ref="V10:V11"/>
    <mergeCell ref="A8:Y8"/>
    <mergeCell ref="O10:O11"/>
    <mergeCell ref="M10:N10"/>
    <mergeCell ref="A9:A11"/>
    <mergeCell ref="G9:G11"/>
    <mergeCell ref="D104:D107"/>
    <mergeCell ref="D91:D92"/>
    <mergeCell ref="V104:V106"/>
    <mergeCell ref="W21:W22"/>
    <mergeCell ref="D101:D103"/>
    <mergeCell ref="D24:D26"/>
    <mergeCell ref="D21:D23"/>
    <mergeCell ref="A13:Y13"/>
    <mergeCell ref="X21:X22"/>
    <mergeCell ref="C16:C20"/>
    <mergeCell ref="E21:E23"/>
    <mergeCell ref="V16:V20"/>
    <mergeCell ref="V21:V23"/>
    <mergeCell ref="A12:Y12"/>
    <mergeCell ref="U9:U11"/>
    <mergeCell ref="B9:B11"/>
    <mergeCell ref="D9:D11"/>
    <mergeCell ref="K10:K11"/>
    <mergeCell ref="V97:V98"/>
    <mergeCell ref="B14:Y14"/>
    <mergeCell ref="V9:Y9"/>
    <mergeCell ref="C93:G93"/>
    <mergeCell ref="C91:C92"/>
    <mergeCell ref="A21:A23"/>
    <mergeCell ref="C15:Y15"/>
    <mergeCell ref="F16:F20"/>
    <mergeCell ref="F21:F23"/>
    <mergeCell ref="E16:E20"/>
    <mergeCell ref="A49:A52"/>
    <mergeCell ref="C43:C45"/>
    <mergeCell ref="B43:B45"/>
    <mergeCell ref="A16:A20"/>
    <mergeCell ref="B16:B20"/>
    <mergeCell ref="C21:C23"/>
    <mergeCell ref="D16:D20"/>
    <mergeCell ref="C24:C26"/>
    <mergeCell ref="F24:F26"/>
    <mergeCell ref="V24:V26"/>
    <mergeCell ref="Y24:Y25"/>
    <mergeCell ref="V37:V39"/>
    <mergeCell ref="Y37:Y38"/>
    <mergeCell ref="V34:V36"/>
    <mergeCell ref="V27:V29"/>
    <mergeCell ref="C40:C42"/>
    <mergeCell ref="D40:D42"/>
    <mergeCell ref="E40:E42"/>
    <mergeCell ref="F40:F42"/>
    <mergeCell ref="Y21:Y22"/>
    <mergeCell ref="C94:Y94"/>
    <mergeCell ref="C97:C98"/>
    <mergeCell ref="F91:F92"/>
    <mergeCell ref="W27:W28"/>
    <mergeCell ref="X49:X51"/>
    <mergeCell ref="Y49:Y51"/>
    <mergeCell ref="V49:V52"/>
    <mergeCell ref="X40:X41"/>
    <mergeCell ref="Y40:Y41"/>
    <mergeCell ref="V40:V42"/>
    <mergeCell ref="W40:W41"/>
    <mergeCell ref="V43:V45"/>
    <mergeCell ref="W43:W44"/>
    <mergeCell ref="X43:X44"/>
    <mergeCell ref="E91:E92"/>
    <mergeCell ref="Y43:Y44"/>
    <mergeCell ref="D43:D45"/>
    <mergeCell ref="Y88:Y89"/>
    <mergeCell ref="V78:V79"/>
    <mergeCell ref="W78:W79"/>
    <mergeCell ref="X78:X79"/>
    <mergeCell ref="Y78:Y79"/>
    <mergeCell ref="E75:E77"/>
    <mergeCell ref="X129:X130"/>
    <mergeCell ref="B21:B23"/>
    <mergeCell ref="E24:E26"/>
    <mergeCell ref="B97:B98"/>
    <mergeCell ref="X37:X38"/>
    <mergeCell ref="B24:B26"/>
    <mergeCell ref="X88:X89"/>
    <mergeCell ref="E43:E45"/>
    <mergeCell ref="C49:C52"/>
    <mergeCell ref="F43:F45"/>
    <mergeCell ref="C30:C33"/>
    <mergeCell ref="D30:D33"/>
    <mergeCell ref="E30:E33"/>
    <mergeCell ref="F30:F33"/>
    <mergeCell ref="W30:W32"/>
    <mergeCell ref="X30:X32"/>
    <mergeCell ref="V30:V33"/>
    <mergeCell ref="V95:V96"/>
    <mergeCell ref="V88:V90"/>
    <mergeCell ref="W88:W89"/>
    <mergeCell ref="B81:B84"/>
    <mergeCell ref="C81:C84"/>
    <mergeCell ref="D81:D84"/>
    <mergeCell ref="E81:E84"/>
    <mergeCell ref="Y104:Y106"/>
    <mergeCell ref="Y115:Y117"/>
    <mergeCell ref="F115:F118"/>
    <mergeCell ref="F122:F124"/>
    <mergeCell ref="X115:X117"/>
    <mergeCell ref="Y122:Y123"/>
    <mergeCell ref="Y129:Y130"/>
    <mergeCell ref="Y139:Y140"/>
    <mergeCell ref="X139:X140"/>
    <mergeCell ref="W104:W106"/>
    <mergeCell ref="W129:W130"/>
    <mergeCell ref="V129:V131"/>
    <mergeCell ref="F139:F141"/>
    <mergeCell ref="F134:F135"/>
    <mergeCell ref="F129:F131"/>
    <mergeCell ref="W136:W137"/>
    <mergeCell ref="F125:F128"/>
    <mergeCell ref="C132:G132"/>
    <mergeCell ref="W115:W117"/>
    <mergeCell ref="Y119:Y120"/>
    <mergeCell ref="X136:X137"/>
    <mergeCell ref="V136:V137"/>
    <mergeCell ref="F136:F138"/>
    <mergeCell ref="E136:E138"/>
    <mergeCell ref="Y142:Y143"/>
    <mergeCell ref="W142:W143"/>
    <mergeCell ref="E142:E144"/>
    <mergeCell ref="F142:F144"/>
    <mergeCell ref="D142:D144"/>
    <mergeCell ref="V142:V143"/>
    <mergeCell ref="V139:V140"/>
    <mergeCell ref="X142:X143"/>
    <mergeCell ref="W139:W140"/>
    <mergeCell ref="E139:E141"/>
    <mergeCell ref="D147:D148"/>
    <mergeCell ref="F147:F148"/>
    <mergeCell ref="E147:E148"/>
    <mergeCell ref="X104:X106"/>
    <mergeCell ref="X108:X110"/>
    <mergeCell ref="V125:V128"/>
    <mergeCell ref="C136:C138"/>
    <mergeCell ref="C145:C146"/>
    <mergeCell ref="V108:V110"/>
    <mergeCell ref="D115:D118"/>
    <mergeCell ref="V115:V117"/>
    <mergeCell ref="D108:D111"/>
    <mergeCell ref="W119:W120"/>
    <mergeCell ref="X119:X120"/>
    <mergeCell ref="F119:F121"/>
    <mergeCell ref="C129:C131"/>
    <mergeCell ref="C108:C111"/>
    <mergeCell ref="E134:E135"/>
    <mergeCell ref="E129:E131"/>
    <mergeCell ref="C134:C135"/>
    <mergeCell ref="D125:D128"/>
    <mergeCell ref="D129:D131"/>
    <mergeCell ref="D134:D135"/>
    <mergeCell ref="W122:W123"/>
    <mergeCell ref="E88:E90"/>
    <mergeCell ref="F88:F90"/>
    <mergeCell ref="A78:A80"/>
    <mergeCell ref="B78:B80"/>
    <mergeCell ref="C78:C80"/>
    <mergeCell ref="D78:D80"/>
    <mergeCell ref="E78:E80"/>
    <mergeCell ref="F78:F80"/>
    <mergeCell ref="A75:A77"/>
    <mergeCell ref="B75:B77"/>
    <mergeCell ref="C75:C77"/>
    <mergeCell ref="D75:D77"/>
    <mergeCell ref="A81:A84"/>
    <mergeCell ref="F81:F84"/>
    <mergeCell ref="F75:F77"/>
    <mergeCell ref="A72:A74"/>
    <mergeCell ref="B62:B64"/>
    <mergeCell ref="B69:B71"/>
    <mergeCell ref="B72:B74"/>
    <mergeCell ref="C62:C64"/>
    <mergeCell ref="B49:B52"/>
    <mergeCell ref="B91:B92"/>
    <mergeCell ref="C88:C90"/>
    <mergeCell ref="D88:D90"/>
    <mergeCell ref="C69:C71"/>
    <mergeCell ref="C72:C74"/>
    <mergeCell ref="C53:C55"/>
    <mergeCell ref="C56:C58"/>
    <mergeCell ref="B53:B55"/>
    <mergeCell ref="B56:B58"/>
    <mergeCell ref="A53:A55"/>
    <mergeCell ref="A56:A58"/>
    <mergeCell ref="C46:C48"/>
    <mergeCell ref="V46:V47"/>
    <mergeCell ref="W46:W47"/>
    <mergeCell ref="X46:X47"/>
    <mergeCell ref="W62:W63"/>
    <mergeCell ref="A95:A96"/>
    <mergeCell ref="B95:B96"/>
    <mergeCell ref="C95:C96"/>
    <mergeCell ref="D95:D96"/>
    <mergeCell ref="E95:E96"/>
    <mergeCell ref="F95:F96"/>
    <mergeCell ref="A88:A90"/>
    <mergeCell ref="B88:B90"/>
    <mergeCell ref="D62:D64"/>
    <mergeCell ref="E62:E64"/>
    <mergeCell ref="F62:F64"/>
    <mergeCell ref="D69:D71"/>
    <mergeCell ref="D72:D74"/>
    <mergeCell ref="E69:E71"/>
    <mergeCell ref="E72:E74"/>
    <mergeCell ref="F69:F71"/>
    <mergeCell ref="F72:F74"/>
    <mergeCell ref="A62:A64"/>
    <mergeCell ref="A69:A71"/>
    <mergeCell ref="X75:X76"/>
    <mergeCell ref="Y75:Y76"/>
    <mergeCell ref="Y46:Y47"/>
    <mergeCell ref="D46:D48"/>
    <mergeCell ref="E46:E48"/>
    <mergeCell ref="F46:F48"/>
    <mergeCell ref="A65:A68"/>
    <mergeCell ref="C65:C68"/>
    <mergeCell ref="B65:B68"/>
    <mergeCell ref="D65:D68"/>
    <mergeCell ref="E65:E68"/>
    <mergeCell ref="F65:F68"/>
    <mergeCell ref="V65:V67"/>
    <mergeCell ref="W65:W67"/>
    <mergeCell ref="X65:X67"/>
    <mergeCell ref="Y65:Y67"/>
    <mergeCell ref="A46:A48"/>
    <mergeCell ref="B46:B48"/>
    <mergeCell ref="X62:X63"/>
    <mergeCell ref="Y62:Y63"/>
    <mergeCell ref="W53:W54"/>
    <mergeCell ref="X53:X54"/>
    <mergeCell ref="Y53:Y54"/>
    <mergeCell ref="D53:D55"/>
    <mergeCell ref="Y56:Y57"/>
    <mergeCell ref="E53:E55"/>
    <mergeCell ref="F53:F55"/>
    <mergeCell ref="D56:D58"/>
    <mergeCell ref="E56:E58"/>
    <mergeCell ref="F56:F58"/>
    <mergeCell ref="V53:V55"/>
    <mergeCell ref="V56:V58"/>
    <mergeCell ref="W56:W57"/>
    <mergeCell ref="X56:X57"/>
  </mergeCells>
  <phoneticPr fontId="0" type="noConversion"/>
  <conditionalFormatting sqref="H9:S9">
    <cfRule type="cellIs" dxfId="0" priority="1" stopIfTrue="1" operator="equal">
      <formula>0</formula>
    </cfRule>
  </conditionalFormatting>
  <printOptions horizontalCentered="1"/>
  <pageMargins left="0" right="0" top="0.98425196850393704" bottom="0.39370078740157483" header="0.59055118110236227" footer="0.51181102362204722"/>
  <pageSetup paperSize="9" scale="60" orientation="landscape" horizontalDpi="300" verticalDpi="300" r:id="rId1"/>
  <headerFooter alignWithMargins="0">
    <oddHeader>&amp;C&amp;P</oddHeader>
  </headerFooter>
  <rowBreaks count="3" manualBreakCount="3">
    <brk id="99" max="24" man="1"/>
    <brk id="121" max="24" man="1"/>
    <brk id="155" max="24"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3" sqref="C33"/>
    </sheetView>
  </sheetViews>
  <sheetFormatPr defaultRowHeight="12.75" x14ac:dyDescent="0.2"/>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election activeCell="B13" sqref="B13"/>
    </sheetView>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21" t="s">
        <v>68</v>
      </c>
      <c r="C1" s="22"/>
      <c r="D1" s="27"/>
      <c r="E1" s="27"/>
    </row>
    <row r="2" spans="2:5" x14ac:dyDescent="0.2">
      <c r="B2" s="21" t="s">
        <v>69</v>
      </c>
      <c r="C2" s="22"/>
      <c r="D2" s="27"/>
      <c r="E2" s="27"/>
    </row>
    <row r="3" spans="2:5" x14ac:dyDescent="0.2">
      <c r="B3" s="23"/>
      <c r="C3" s="23"/>
      <c r="D3" s="28"/>
      <c r="E3" s="28"/>
    </row>
    <row r="4" spans="2:5" ht="38.25" x14ac:dyDescent="0.2">
      <c r="B4" s="24" t="s">
        <v>70</v>
      </c>
      <c r="C4" s="23"/>
      <c r="D4" s="28"/>
      <c r="E4" s="28"/>
    </row>
    <row r="5" spans="2:5" x14ac:dyDescent="0.2">
      <c r="B5" s="23"/>
      <c r="C5" s="23"/>
      <c r="D5" s="28"/>
      <c r="E5" s="28"/>
    </row>
    <row r="6" spans="2:5" x14ac:dyDescent="0.2">
      <c r="B6" s="21" t="s">
        <v>71</v>
      </c>
      <c r="C6" s="22"/>
      <c r="D6" s="27"/>
      <c r="E6" s="29" t="s">
        <v>72</v>
      </c>
    </row>
    <row r="7" spans="2:5" ht="13.5" thickBot="1" x14ac:dyDescent="0.25">
      <c r="B7" s="23"/>
      <c r="C7" s="23"/>
      <c r="D7" s="28"/>
      <c r="E7" s="28"/>
    </row>
    <row r="8" spans="2:5" ht="39" thickBot="1" x14ac:dyDescent="0.25">
      <c r="B8" s="25" t="s">
        <v>73</v>
      </c>
      <c r="C8" s="26"/>
      <c r="D8" s="30"/>
      <c r="E8" s="31">
        <v>33</v>
      </c>
    </row>
    <row r="9" spans="2:5" x14ac:dyDescent="0.2">
      <c r="B9" s="23"/>
      <c r="C9" s="23"/>
      <c r="D9" s="28"/>
      <c r="E9" s="28"/>
    </row>
    <row r="10" spans="2:5" x14ac:dyDescent="0.2">
      <c r="B10" s="23"/>
      <c r="C10" s="23"/>
      <c r="D10" s="28"/>
      <c r="E10" s="28"/>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Darbalapiai</vt:lpstr>
      </vt:variant>
      <vt:variant>
        <vt:i4>4</vt:i4>
      </vt:variant>
      <vt:variant>
        <vt:lpstr>Diagramos</vt:lpstr>
      </vt:variant>
      <vt:variant>
        <vt:i4>1</vt:i4>
      </vt:variant>
      <vt:variant>
        <vt:lpstr>Įvardinti diapazonai</vt:lpstr>
      </vt:variant>
      <vt:variant>
        <vt:i4>2</vt:i4>
      </vt:variant>
    </vt:vector>
  </HeadingPairs>
  <TitlesOfParts>
    <vt:vector size="7" baseType="lpstr">
      <vt:lpstr>Lapas1</vt:lpstr>
      <vt:lpstr>Lapas2</vt:lpstr>
      <vt:lpstr>Lapas3</vt:lpstr>
      <vt:lpstr>Compatibility Report</vt:lpstr>
      <vt:lpstr>Diagrama1</vt:lpstr>
      <vt:lpstr>Lapas1!Print_Area</vt:lpstr>
      <vt:lpstr>Lapas1!Print_Titles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Giedrė Kunigelienė</cp:lastModifiedBy>
  <cp:lastPrinted>2019-02-21T06:18:11Z</cp:lastPrinted>
  <dcterms:created xsi:type="dcterms:W3CDTF">1996-10-14T23:33:28Z</dcterms:created>
  <dcterms:modified xsi:type="dcterms:W3CDTF">2019-02-21T06:18:15Z</dcterms:modified>
</cp:coreProperties>
</file>